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userName="Borsuk Mária" algorithmName="SHA-512" hashValue="nmStfo8OO/LU2pZ9FMREj46MiwHQiauE7Ia87M4aJfzNr8BzOeYQXZBih57cgXdvONH6GU8o85EE4k4ox4gsEw==" saltValue="eLVicqlk8TlLm77ZjMBJxA==" spinCount="10000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vóvíz\2019\Módosítások 19-33 GFT-IV\Módosítás\Lenti-IV\mód\"/>
    </mc:Choice>
  </mc:AlternateContent>
  <bookViews>
    <workbookView xWindow="60" yWindow="1485" windowWidth="19410" windowHeight="8475" tabRatio="647" firstSheet="5" activeTab="6"/>
  </bookViews>
  <sheets>
    <sheet name="Baglad" sheetId="81" r:id="rId1"/>
    <sheet name="Belsősárd" sheetId="83" r:id="rId2"/>
    <sheet name="Bödeháza" sheetId="82" r:id="rId3"/>
    <sheet name="Gáborjánháza" sheetId="85" r:id="rId4"/>
    <sheet name="Külsősárd" sheetId="86" r:id="rId5"/>
    <sheet name="Lendvajakabfa" sheetId="87" r:id="rId6"/>
    <sheet name="Lenti" sheetId="88" r:id="rId7"/>
    <sheet name="Rédics" sheetId="89" r:id="rId8"/>
    <sheet name="Resznek" sheetId="90" r:id="rId9"/>
    <sheet name="Szíjártóháza" sheetId="91" r:id="rId10"/>
    <sheet name="Zalaszombatfa" sheetId="92" r:id="rId11"/>
    <sheet name="VKR_összesítő" sheetId="84" r:id="rId12"/>
  </sheets>
  <calcPr calcId="162913"/>
</workbook>
</file>

<file path=xl/calcChain.xml><?xml version="1.0" encoding="utf-8"?>
<calcChain xmlns="http://schemas.openxmlformats.org/spreadsheetml/2006/main">
  <c r="C179" i="84" l="1"/>
  <c r="K121" i="88"/>
  <c r="C181" i="84" l="1"/>
  <c r="O89" i="84"/>
  <c r="J89" i="84" s="1"/>
  <c r="J74" i="89"/>
  <c r="C180" i="84" l="1"/>
  <c r="K174" i="84" s="1"/>
  <c r="C118" i="89"/>
  <c r="Q163" i="84" l="1"/>
  <c r="R163" i="84"/>
  <c r="S163" i="84"/>
  <c r="P163" i="84"/>
  <c r="J101" i="81"/>
  <c r="P23" i="84" l="1"/>
  <c r="J23" i="84" s="1"/>
  <c r="J13" i="88"/>
  <c r="P84" i="84" l="1"/>
  <c r="U114" i="84" l="1"/>
  <c r="V114" i="84"/>
  <c r="T114" i="84"/>
  <c r="S105" i="84"/>
  <c r="R105" i="84"/>
  <c r="AC115" i="84" l="1"/>
  <c r="AC116" i="84"/>
  <c r="AC117" i="84"/>
  <c r="AC118" i="84"/>
  <c r="AC119" i="84"/>
  <c r="AC120" i="84"/>
  <c r="AC121" i="84"/>
  <c r="AC122" i="84"/>
  <c r="AC123" i="84"/>
  <c r="AC125" i="84"/>
  <c r="AC126" i="84"/>
  <c r="AC127" i="84"/>
  <c r="AC129" i="84"/>
  <c r="AC131" i="84"/>
  <c r="AC132" i="84"/>
  <c r="AC133" i="84"/>
  <c r="AC134" i="84"/>
  <c r="AC135" i="84"/>
  <c r="AC136" i="84"/>
  <c r="O88" i="84" l="1"/>
  <c r="J88" i="84" s="1"/>
  <c r="O87" i="84"/>
  <c r="J87" i="84" s="1"/>
  <c r="J73" i="89"/>
  <c r="J72" i="89"/>
  <c r="O12" i="87" l="1"/>
  <c r="O18" i="84" l="1"/>
  <c r="O86" i="84"/>
  <c r="O85" i="84"/>
  <c r="J76" i="88"/>
  <c r="J75" i="88"/>
  <c r="J86" i="84"/>
  <c r="J85" i="84"/>
  <c r="J84" i="84"/>
  <c r="J74" i="88"/>
  <c r="O83" i="84"/>
  <c r="J83" i="84" s="1"/>
  <c r="J73" i="88"/>
  <c r="O47" i="84" l="1"/>
  <c r="U172" i="84" l="1"/>
  <c r="S170" i="84"/>
  <c r="O169" i="84"/>
  <c r="R165" i="84" l="1"/>
  <c r="R164" i="84"/>
  <c r="S151" i="84"/>
  <c r="V146" i="84"/>
  <c r="W137" i="84"/>
  <c r="R111" i="84"/>
  <c r="R112" i="84"/>
  <c r="R113" i="84"/>
  <c r="R110" i="84"/>
  <c r="R109" i="84"/>
  <c r="R108" i="84"/>
  <c r="R107" i="84"/>
  <c r="R106" i="84"/>
  <c r="S104" i="84" l="1"/>
  <c r="P103" i="84"/>
  <c r="R101" i="84"/>
  <c r="S101" i="84"/>
  <c r="S100" i="84"/>
  <c r="S99" i="84"/>
  <c r="S98" i="84"/>
  <c r="S97" i="84"/>
  <c r="S96" i="84"/>
  <c r="S93" i="84"/>
  <c r="S90" i="84"/>
  <c r="S91" i="84"/>
  <c r="S92" i="84"/>
  <c r="P92" i="84"/>
  <c r="R55" i="84"/>
  <c r="Q53" i="84"/>
  <c r="Q54" i="84"/>
  <c r="Q52" i="84"/>
  <c r="P50" i="84"/>
  <c r="P51" i="84"/>
  <c r="P49" i="84"/>
  <c r="U40" i="84"/>
  <c r="U41" i="84"/>
  <c r="U42" i="84"/>
  <c r="U43" i="84"/>
  <c r="U44" i="84"/>
  <c r="U35" i="84" l="1"/>
  <c r="U36" i="84"/>
  <c r="U37" i="84"/>
  <c r="U38" i="84"/>
  <c r="U39" i="84"/>
  <c r="T31" i="84"/>
  <c r="T32" i="84"/>
  <c r="T33" i="84"/>
  <c r="T34" i="84"/>
  <c r="T27" i="84" l="1"/>
  <c r="O121" i="88" l="1"/>
  <c r="B125" i="88" s="1"/>
  <c r="J103" i="81" l="1"/>
  <c r="J104" i="83"/>
  <c r="J102" i="83"/>
  <c r="J103" i="82"/>
  <c r="J101" i="82"/>
  <c r="J72" i="82"/>
  <c r="J103" i="85"/>
  <c r="J101" i="85"/>
  <c r="J103" i="86"/>
  <c r="J101" i="86"/>
  <c r="J103" i="87"/>
  <c r="J101" i="87"/>
  <c r="J113" i="88" l="1"/>
  <c r="J110" i="88"/>
  <c r="J16" i="88"/>
  <c r="J106" i="89"/>
  <c r="J104" i="89"/>
  <c r="J103" i="90"/>
  <c r="J101" i="90"/>
  <c r="J73" i="90"/>
  <c r="J15" i="90"/>
  <c r="J103" i="91"/>
  <c r="J101" i="91"/>
  <c r="J15" i="91"/>
  <c r="J103" i="92"/>
  <c r="J101" i="92"/>
  <c r="J72" i="92"/>
  <c r="J15" i="92"/>
  <c r="J88" i="92" l="1"/>
  <c r="J88" i="91"/>
  <c r="J88" i="90"/>
  <c r="J91" i="89"/>
  <c r="J97" i="88"/>
  <c r="J88" i="87"/>
  <c r="J88" i="86"/>
  <c r="J88" i="85"/>
  <c r="J88" i="82"/>
  <c r="J89" i="83"/>
  <c r="J88" i="81"/>
  <c r="J36" i="81"/>
  <c r="Q68" i="84"/>
  <c r="R68" i="84"/>
  <c r="S68" i="84"/>
  <c r="P68" i="84"/>
  <c r="J57" i="81"/>
  <c r="J58" i="83"/>
  <c r="J57" i="82"/>
  <c r="J57" i="85"/>
  <c r="J57" i="86"/>
  <c r="J57" i="87"/>
  <c r="J58" i="88"/>
  <c r="J57" i="89"/>
  <c r="J57" i="90"/>
  <c r="J57" i="91"/>
  <c r="J57" i="92"/>
  <c r="Q65" i="84"/>
  <c r="R65" i="84"/>
  <c r="S65" i="84"/>
  <c r="P65" i="84"/>
  <c r="J54" i="81"/>
  <c r="J55" i="83"/>
  <c r="J54" i="82"/>
  <c r="J54" i="85"/>
  <c r="J54" i="86"/>
  <c r="J54" i="87"/>
  <c r="J55" i="88"/>
  <c r="J54" i="89"/>
  <c r="J54" i="90"/>
  <c r="J54" i="91"/>
  <c r="J54" i="92"/>
  <c r="Q62" i="84"/>
  <c r="R62" i="84"/>
  <c r="S62" i="84"/>
  <c r="P62" i="84"/>
  <c r="J51" i="92"/>
  <c r="J51" i="91"/>
  <c r="J51" i="90"/>
  <c r="J51" i="89"/>
  <c r="J52" i="88"/>
  <c r="J51" i="87"/>
  <c r="J51" i="86"/>
  <c r="J51" i="85"/>
  <c r="J51" i="82"/>
  <c r="J52" i="83"/>
  <c r="J51" i="81"/>
  <c r="U160" i="84"/>
  <c r="V160" i="84"/>
  <c r="W160" i="84"/>
  <c r="X160" i="84"/>
  <c r="Y160" i="84"/>
  <c r="Z160" i="84"/>
  <c r="AA160" i="84"/>
  <c r="AB160" i="84"/>
  <c r="AC160" i="84"/>
  <c r="T160" i="84"/>
  <c r="J98" i="92"/>
  <c r="J98" i="91"/>
  <c r="J98" i="90"/>
  <c r="J101" i="89"/>
  <c r="J107" i="88"/>
  <c r="J98" i="87"/>
  <c r="J98" i="86"/>
  <c r="J98" i="85"/>
  <c r="J98" i="82"/>
  <c r="J99" i="83"/>
  <c r="J98" i="81"/>
  <c r="Q155" i="84"/>
  <c r="R155" i="84"/>
  <c r="S155" i="84"/>
  <c r="P155" i="84"/>
  <c r="J68" i="84" l="1"/>
  <c r="J65" i="84"/>
  <c r="J62" i="84"/>
  <c r="J160" i="84"/>
  <c r="J155" i="84" l="1"/>
  <c r="J93" i="92"/>
  <c r="J93" i="91"/>
  <c r="J93" i="90"/>
  <c r="J96" i="89"/>
  <c r="J102" i="88"/>
  <c r="J93" i="87"/>
  <c r="J93" i="86"/>
  <c r="J93" i="85"/>
  <c r="J93" i="82"/>
  <c r="J94" i="83"/>
  <c r="J93" i="81"/>
  <c r="U152" i="84"/>
  <c r="V152" i="84"/>
  <c r="W152" i="84"/>
  <c r="X152" i="84"/>
  <c r="Y152" i="84"/>
  <c r="Z152" i="84"/>
  <c r="AA152" i="84"/>
  <c r="AB152" i="84"/>
  <c r="AC152" i="84"/>
  <c r="T152" i="84"/>
  <c r="J90" i="92"/>
  <c r="J90" i="91"/>
  <c r="J90" i="90"/>
  <c r="J93" i="89"/>
  <c r="J99" i="88"/>
  <c r="J90" i="87"/>
  <c r="J90" i="86"/>
  <c r="J90" i="85"/>
  <c r="J90" i="82"/>
  <c r="J91" i="83"/>
  <c r="J90" i="81"/>
  <c r="Q150" i="84"/>
  <c r="R150" i="84"/>
  <c r="S150" i="84"/>
  <c r="P150" i="84"/>
  <c r="J150" i="84" l="1"/>
  <c r="J152" i="84"/>
  <c r="U156" i="84"/>
  <c r="V156" i="84"/>
  <c r="W156" i="84"/>
  <c r="X156" i="84"/>
  <c r="Y156" i="84"/>
  <c r="Z156" i="84"/>
  <c r="AA156" i="84"/>
  <c r="AB156" i="84"/>
  <c r="AC156" i="84"/>
  <c r="T156" i="84"/>
  <c r="J94" i="92"/>
  <c r="J94" i="91"/>
  <c r="J94" i="90"/>
  <c r="J97" i="89"/>
  <c r="J103" i="88"/>
  <c r="J94" i="87"/>
  <c r="J94" i="86"/>
  <c r="J94" i="85"/>
  <c r="J94" i="82"/>
  <c r="J95" i="83"/>
  <c r="J94" i="81"/>
  <c r="J156" i="84" l="1"/>
  <c r="U171" i="84"/>
  <c r="V171" i="84"/>
  <c r="W171" i="84"/>
  <c r="X171" i="84"/>
  <c r="Y171" i="84"/>
  <c r="Z171" i="84"/>
  <c r="AA171" i="84"/>
  <c r="AB171" i="84"/>
  <c r="AC171" i="84"/>
  <c r="T171" i="84"/>
  <c r="J108" i="92"/>
  <c r="J108" i="91"/>
  <c r="J108" i="90"/>
  <c r="J111" i="89"/>
  <c r="J118" i="88"/>
  <c r="J108" i="87"/>
  <c r="J108" i="86"/>
  <c r="J108" i="85"/>
  <c r="J108" i="82"/>
  <c r="J109" i="83"/>
  <c r="J108" i="81"/>
  <c r="U166" i="84"/>
  <c r="V166" i="84"/>
  <c r="W166" i="84"/>
  <c r="X166" i="84"/>
  <c r="Y166" i="84"/>
  <c r="Z166" i="84"/>
  <c r="AA166" i="84"/>
  <c r="AB166" i="84"/>
  <c r="AC166" i="84"/>
  <c r="T166" i="84"/>
  <c r="Q48" i="84"/>
  <c r="R48" i="84"/>
  <c r="S48" i="84"/>
  <c r="P48" i="84"/>
  <c r="J37" i="92"/>
  <c r="J37" i="91"/>
  <c r="J37" i="90"/>
  <c r="J37" i="89"/>
  <c r="J38" i="88"/>
  <c r="J37" i="87"/>
  <c r="J37" i="86"/>
  <c r="J37" i="85"/>
  <c r="J37" i="82"/>
  <c r="J37" i="83"/>
  <c r="J37" i="81"/>
  <c r="Q145" i="84"/>
  <c r="R145" i="84"/>
  <c r="S145" i="84"/>
  <c r="P145" i="84"/>
  <c r="J83" i="81"/>
  <c r="J84" i="83"/>
  <c r="J83" i="82"/>
  <c r="J83" i="85"/>
  <c r="J83" i="86"/>
  <c r="J83" i="87"/>
  <c r="J92" i="88"/>
  <c r="J86" i="89"/>
  <c r="J83" i="90"/>
  <c r="J83" i="91"/>
  <c r="J83" i="92"/>
  <c r="J171" i="84" l="1"/>
  <c r="J48" i="84"/>
  <c r="J166" i="84"/>
  <c r="J163" i="84"/>
  <c r="J145" i="84"/>
  <c r="Q30" i="84"/>
  <c r="R30" i="84"/>
  <c r="S30" i="84"/>
  <c r="P30" i="84"/>
  <c r="J19" i="92"/>
  <c r="J19" i="91"/>
  <c r="J19" i="90"/>
  <c r="J19" i="89"/>
  <c r="J20" i="88"/>
  <c r="J19" i="87"/>
  <c r="J19" i="86"/>
  <c r="J19" i="85"/>
  <c r="J19" i="82"/>
  <c r="J19" i="83"/>
  <c r="J19" i="81"/>
  <c r="Q26" i="84"/>
  <c r="R26" i="84"/>
  <c r="S26" i="84"/>
  <c r="P26" i="84"/>
  <c r="J16" i="91"/>
  <c r="J15" i="89"/>
  <c r="J15" i="87"/>
  <c r="J15" i="86"/>
  <c r="J15" i="85"/>
  <c r="J15" i="82"/>
  <c r="J15" i="83"/>
  <c r="J15" i="81"/>
  <c r="J26" i="84" l="1"/>
  <c r="J30" i="84"/>
  <c r="R102" i="84"/>
  <c r="Q102" i="84"/>
  <c r="P102" i="84"/>
  <c r="AC130" i="84" l="1"/>
  <c r="AC128" i="84"/>
  <c r="AC124" i="84"/>
  <c r="Q149" i="84" l="1"/>
  <c r="P149" i="84"/>
  <c r="AA146" i="84" l="1"/>
  <c r="Z146" i="84"/>
  <c r="Y146" i="84"/>
  <c r="X146" i="84"/>
  <c r="W146" i="84"/>
  <c r="Y137" i="84"/>
  <c r="X137" i="84"/>
  <c r="AB136" i="84"/>
  <c r="AA136" i="84"/>
  <c r="Z136" i="84"/>
  <c r="Y136" i="84"/>
  <c r="X136" i="84"/>
  <c r="W136" i="84"/>
  <c r="V136" i="84"/>
  <c r="U136" i="84"/>
  <c r="T136" i="84"/>
  <c r="AB135" i="84"/>
  <c r="AA135" i="84"/>
  <c r="Z135" i="84"/>
  <c r="Y135" i="84"/>
  <c r="X135" i="84"/>
  <c r="W135" i="84"/>
  <c r="V135" i="84"/>
  <c r="U135" i="84"/>
  <c r="T135" i="84"/>
  <c r="AB134" i="84"/>
  <c r="AA134" i="84"/>
  <c r="Z134" i="84"/>
  <c r="Y134" i="84"/>
  <c r="X134" i="84"/>
  <c r="W134" i="84"/>
  <c r="V134" i="84"/>
  <c r="U134" i="84"/>
  <c r="T134" i="84"/>
  <c r="AB133" i="84"/>
  <c r="AA133" i="84"/>
  <c r="Z133" i="84"/>
  <c r="Y133" i="84"/>
  <c r="X133" i="84"/>
  <c r="W133" i="84"/>
  <c r="V133" i="84"/>
  <c r="U133" i="84"/>
  <c r="T133" i="84"/>
  <c r="AB132" i="84"/>
  <c r="AA132" i="84"/>
  <c r="Z132" i="84"/>
  <c r="Y132" i="84"/>
  <c r="X132" i="84"/>
  <c r="W132" i="84"/>
  <c r="V132" i="84"/>
  <c r="U132" i="84"/>
  <c r="T132" i="84"/>
  <c r="AB131" i="84"/>
  <c r="AA131" i="84"/>
  <c r="Z131" i="84"/>
  <c r="Y131" i="84"/>
  <c r="X131" i="84"/>
  <c r="W131" i="84"/>
  <c r="V131" i="84"/>
  <c r="U131" i="84"/>
  <c r="T131" i="84"/>
  <c r="AB130" i="84"/>
  <c r="AA130" i="84"/>
  <c r="Z130" i="84"/>
  <c r="Y130" i="84"/>
  <c r="X130" i="84"/>
  <c r="W130" i="84"/>
  <c r="V130" i="84"/>
  <c r="U130" i="84"/>
  <c r="T130" i="84"/>
  <c r="AB129" i="84"/>
  <c r="AA129" i="84"/>
  <c r="Z129" i="84"/>
  <c r="Y129" i="84"/>
  <c r="X129" i="84"/>
  <c r="W129" i="84"/>
  <c r="V129" i="84"/>
  <c r="U129" i="84"/>
  <c r="T129" i="84"/>
  <c r="S102" i="84"/>
  <c r="AB128" i="84"/>
  <c r="AA128" i="84"/>
  <c r="Z128" i="84"/>
  <c r="Y128" i="84"/>
  <c r="X128" i="84"/>
  <c r="W128" i="84"/>
  <c r="V128" i="84"/>
  <c r="U128" i="84"/>
  <c r="T128" i="84"/>
  <c r="AB127" i="84"/>
  <c r="AA127" i="84"/>
  <c r="Z127" i="84"/>
  <c r="Y127" i="84"/>
  <c r="X127" i="84"/>
  <c r="W127" i="84"/>
  <c r="V127" i="84"/>
  <c r="U127" i="84"/>
  <c r="T127" i="84"/>
  <c r="AB126" i="84"/>
  <c r="AA126" i="84"/>
  <c r="Z126" i="84"/>
  <c r="Y126" i="84"/>
  <c r="X126" i="84"/>
  <c r="W126" i="84"/>
  <c r="V126" i="84"/>
  <c r="U126" i="84"/>
  <c r="T126" i="84"/>
  <c r="AB125" i="84"/>
  <c r="AA125" i="84"/>
  <c r="Z125" i="84"/>
  <c r="Y125" i="84"/>
  <c r="X125" i="84"/>
  <c r="W125" i="84"/>
  <c r="V125" i="84"/>
  <c r="U125" i="84"/>
  <c r="T125" i="84"/>
  <c r="J135" i="84" l="1"/>
  <c r="J136" i="84"/>
  <c r="J134" i="84"/>
  <c r="J133" i="84"/>
  <c r="J112" i="84"/>
  <c r="J132" i="84"/>
  <c r="J131" i="84"/>
  <c r="J130" i="84"/>
  <c r="J129" i="84"/>
  <c r="J128" i="84"/>
  <c r="J127" i="84"/>
  <c r="J126" i="84"/>
  <c r="J125" i="84"/>
  <c r="AB124" i="84"/>
  <c r="AA124" i="84"/>
  <c r="Z124" i="84"/>
  <c r="Y124" i="84"/>
  <c r="X124" i="84"/>
  <c r="W124" i="84"/>
  <c r="V124" i="84"/>
  <c r="U124" i="84"/>
  <c r="T124" i="84"/>
  <c r="AB123" i="84"/>
  <c r="AA123" i="84"/>
  <c r="Z123" i="84"/>
  <c r="Y123" i="84"/>
  <c r="X123" i="84"/>
  <c r="W123" i="84"/>
  <c r="V123" i="84"/>
  <c r="U123" i="84"/>
  <c r="T123" i="84"/>
  <c r="AB122" i="84"/>
  <c r="AA122" i="84"/>
  <c r="Z122" i="84"/>
  <c r="Y122" i="84"/>
  <c r="X122" i="84"/>
  <c r="W122" i="84"/>
  <c r="V122" i="84"/>
  <c r="U122" i="84"/>
  <c r="T122" i="84"/>
  <c r="AB121" i="84"/>
  <c r="AA121" i="84"/>
  <c r="Z121" i="84"/>
  <c r="Y121" i="84"/>
  <c r="X121" i="84"/>
  <c r="W121" i="84"/>
  <c r="V121" i="84"/>
  <c r="U121" i="84"/>
  <c r="T121" i="84"/>
  <c r="AB120" i="84"/>
  <c r="AA120" i="84"/>
  <c r="Z120" i="84"/>
  <c r="Y120" i="84"/>
  <c r="X120" i="84"/>
  <c r="W120" i="84"/>
  <c r="V120" i="84"/>
  <c r="U120" i="84"/>
  <c r="T120" i="84"/>
  <c r="AB119" i="84"/>
  <c r="AA119" i="84"/>
  <c r="Z119" i="84"/>
  <c r="Y119" i="84"/>
  <c r="X119" i="84"/>
  <c r="W119" i="84"/>
  <c r="V119" i="84"/>
  <c r="U119" i="84"/>
  <c r="T119" i="84"/>
  <c r="AB118" i="84"/>
  <c r="AA118" i="84"/>
  <c r="Z118" i="84"/>
  <c r="Y118" i="84"/>
  <c r="X118" i="84"/>
  <c r="W118" i="84"/>
  <c r="V118" i="84"/>
  <c r="U118" i="84"/>
  <c r="T118" i="84"/>
  <c r="AB117" i="84"/>
  <c r="AA117" i="84"/>
  <c r="Z117" i="84"/>
  <c r="Y117" i="84"/>
  <c r="X117" i="84"/>
  <c r="W117" i="84"/>
  <c r="V117" i="84"/>
  <c r="U117" i="84"/>
  <c r="T117" i="84"/>
  <c r="AB116" i="84"/>
  <c r="AA116" i="84"/>
  <c r="Z116" i="84"/>
  <c r="Y116" i="84"/>
  <c r="X116" i="84"/>
  <c r="W116" i="84"/>
  <c r="V116" i="84"/>
  <c r="U116" i="84"/>
  <c r="T116" i="84"/>
  <c r="U115" i="84"/>
  <c r="T115" i="84"/>
  <c r="AB115" i="84"/>
  <c r="AA115" i="84"/>
  <c r="Z115" i="84"/>
  <c r="Y115" i="84"/>
  <c r="X115" i="84"/>
  <c r="W115" i="84"/>
  <c r="V115" i="84"/>
  <c r="Q101" i="84"/>
  <c r="P101" i="84"/>
  <c r="R100" i="84"/>
  <c r="Q100" i="84"/>
  <c r="P100" i="84"/>
  <c r="R99" i="84"/>
  <c r="Q99" i="84"/>
  <c r="P99" i="84"/>
  <c r="R98" i="84"/>
  <c r="Q98" i="84"/>
  <c r="P98" i="84"/>
  <c r="R97" i="84"/>
  <c r="Q97" i="84"/>
  <c r="P97" i="84"/>
  <c r="R96" i="84"/>
  <c r="Q96" i="84"/>
  <c r="P96" i="84"/>
  <c r="R94" i="84"/>
  <c r="Q94" i="84"/>
  <c r="P94" i="84"/>
  <c r="R93" i="84"/>
  <c r="Q93" i="84"/>
  <c r="P93" i="84"/>
  <c r="R92" i="84"/>
  <c r="Q92" i="84"/>
  <c r="R91" i="84"/>
  <c r="Q91" i="84"/>
  <c r="P91" i="84"/>
  <c r="R90" i="84"/>
  <c r="Q90" i="84"/>
  <c r="P90" i="84"/>
  <c r="J115" i="84" l="1"/>
  <c r="J124" i="84"/>
  <c r="J123" i="84"/>
  <c r="J122" i="84"/>
  <c r="J121" i="84"/>
  <c r="J120" i="84"/>
  <c r="J119" i="84"/>
  <c r="J118" i="84"/>
  <c r="J117" i="84"/>
  <c r="J116" i="84"/>
  <c r="J107" i="84"/>
  <c r="J72" i="91"/>
  <c r="J72" i="90"/>
  <c r="J76" i="89"/>
  <c r="J75" i="89"/>
  <c r="J72" i="86"/>
  <c r="J72" i="85"/>
  <c r="J73" i="83"/>
  <c r="J72" i="81"/>
  <c r="R104" i="84" l="1"/>
  <c r="J36" i="84"/>
  <c r="J34" i="84"/>
  <c r="J32" i="84"/>
  <c r="J27" i="84"/>
  <c r="J114" i="84" l="1"/>
  <c r="J75" i="92" l="1"/>
  <c r="J74" i="92"/>
  <c r="U12" i="92"/>
  <c r="V12" i="92"/>
  <c r="W12" i="92"/>
  <c r="X12" i="92"/>
  <c r="Y12" i="92"/>
  <c r="Z12" i="92"/>
  <c r="AA12" i="92"/>
  <c r="AB12" i="92"/>
  <c r="AC12" i="92"/>
  <c r="T12" i="92"/>
  <c r="Q12" i="92"/>
  <c r="R12" i="92"/>
  <c r="S12" i="92"/>
  <c r="P12" i="92"/>
  <c r="O12" i="92"/>
  <c r="J75" i="91"/>
  <c r="J74" i="91"/>
  <c r="U12" i="91"/>
  <c r="V12" i="91"/>
  <c r="W12" i="91"/>
  <c r="X12" i="91"/>
  <c r="Y12" i="91"/>
  <c r="Z12" i="91"/>
  <c r="AA12" i="91"/>
  <c r="AB12" i="91"/>
  <c r="AC12" i="91"/>
  <c r="T12" i="91"/>
  <c r="Q12" i="91"/>
  <c r="R12" i="91"/>
  <c r="S12" i="91"/>
  <c r="P12" i="91"/>
  <c r="O12" i="91"/>
  <c r="J75" i="90"/>
  <c r="J74" i="90"/>
  <c r="U12" i="90"/>
  <c r="V12" i="90"/>
  <c r="W12" i="90"/>
  <c r="X12" i="90"/>
  <c r="Y12" i="90"/>
  <c r="Z12" i="90"/>
  <c r="AA12" i="90"/>
  <c r="AB12" i="90"/>
  <c r="AC12" i="90"/>
  <c r="T12" i="90"/>
  <c r="Q12" i="90"/>
  <c r="R12" i="90"/>
  <c r="S12" i="90"/>
  <c r="P12" i="90"/>
  <c r="O12" i="90"/>
  <c r="J78" i="89"/>
  <c r="J77" i="89"/>
  <c r="J83" i="88" l="1"/>
  <c r="J82" i="88"/>
  <c r="J81" i="88"/>
  <c r="U12" i="88"/>
  <c r="V12" i="88"/>
  <c r="W12" i="88"/>
  <c r="X12" i="88"/>
  <c r="Y12" i="88"/>
  <c r="Z12" i="88"/>
  <c r="AA12" i="88"/>
  <c r="AB12" i="88"/>
  <c r="AC12" i="88"/>
  <c r="T12" i="88"/>
  <c r="Q12" i="88"/>
  <c r="R12" i="88"/>
  <c r="S12" i="88"/>
  <c r="P12" i="88"/>
  <c r="J75" i="87" l="1"/>
  <c r="J74" i="87"/>
  <c r="U12" i="87"/>
  <c r="V12" i="87"/>
  <c r="W12" i="87"/>
  <c r="X12" i="87"/>
  <c r="Y12" i="87"/>
  <c r="Z12" i="87"/>
  <c r="AA12" i="87"/>
  <c r="AB12" i="87"/>
  <c r="AC12" i="87"/>
  <c r="T12" i="87"/>
  <c r="Q12" i="87"/>
  <c r="R12" i="87"/>
  <c r="S12" i="87"/>
  <c r="P12" i="87"/>
  <c r="C115" i="87"/>
  <c r="J75" i="86" l="1"/>
  <c r="J74" i="86"/>
  <c r="U12" i="86"/>
  <c r="V12" i="86"/>
  <c r="W12" i="86"/>
  <c r="X12" i="86"/>
  <c r="Y12" i="86"/>
  <c r="Z12" i="86"/>
  <c r="AA12" i="86"/>
  <c r="AB12" i="86"/>
  <c r="AC12" i="86"/>
  <c r="T12" i="86"/>
  <c r="Q12" i="86"/>
  <c r="R12" i="86"/>
  <c r="S12" i="86"/>
  <c r="P12" i="86"/>
  <c r="O12" i="86"/>
  <c r="J75" i="85"/>
  <c r="J74" i="85"/>
  <c r="U12" i="85"/>
  <c r="V12" i="85"/>
  <c r="W12" i="85"/>
  <c r="X12" i="85"/>
  <c r="Y12" i="85"/>
  <c r="Z12" i="85"/>
  <c r="AA12" i="85"/>
  <c r="AB12" i="85"/>
  <c r="AC12" i="85"/>
  <c r="T12" i="85"/>
  <c r="Q12" i="85"/>
  <c r="R12" i="85"/>
  <c r="S12" i="85"/>
  <c r="P12" i="85"/>
  <c r="O12" i="85"/>
  <c r="J75" i="82"/>
  <c r="J74" i="82"/>
  <c r="U12" i="82" l="1"/>
  <c r="V12" i="82"/>
  <c r="W12" i="82"/>
  <c r="X12" i="82"/>
  <c r="Y12" i="82"/>
  <c r="Z12" i="82"/>
  <c r="AA12" i="82"/>
  <c r="AB12" i="82"/>
  <c r="AC12" i="82"/>
  <c r="T12" i="82"/>
  <c r="Q12" i="82"/>
  <c r="R12" i="82"/>
  <c r="S12" i="82"/>
  <c r="P12" i="82"/>
  <c r="O12" i="82"/>
  <c r="J76" i="83"/>
  <c r="J75" i="83"/>
  <c r="U12" i="83"/>
  <c r="V12" i="83"/>
  <c r="W12" i="83"/>
  <c r="X12" i="83"/>
  <c r="Y12" i="83"/>
  <c r="Z12" i="83"/>
  <c r="AA12" i="83"/>
  <c r="AB12" i="83"/>
  <c r="AC12" i="83"/>
  <c r="T12" i="83"/>
  <c r="Q12" i="83"/>
  <c r="R12" i="83"/>
  <c r="S12" i="83"/>
  <c r="P12" i="83"/>
  <c r="O12" i="83"/>
  <c r="J75" i="81"/>
  <c r="J74" i="81"/>
  <c r="J73" i="81"/>
  <c r="U12" i="81"/>
  <c r="V12" i="81"/>
  <c r="W12" i="81"/>
  <c r="X12" i="81"/>
  <c r="Y12" i="81"/>
  <c r="Z12" i="81"/>
  <c r="AA12" i="81"/>
  <c r="AB12" i="81"/>
  <c r="AC12" i="81"/>
  <c r="T12" i="81"/>
  <c r="Q12" i="81"/>
  <c r="R12" i="81"/>
  <c r="S12" i="81"/>
  <c r="P12" i="81"/>
  <c r="O12" i="81"/>
  <c r="J84" i="92" l="1"/>
  <c r="J84" i="91"/>
  <c r="J84" i="90"/>
  <c r="J87" i="89"/>
  <c r="J93" i="88"/>
  <c r="J84" i="87"/>
  <c r="J84" i="86"/>
  <c r="J84" i="85"/>
  <c r="J84" i="82"/>
  <c r="J85" i="83"/>
  <c r="J172" i="84"/>
  <c r="J109" i="92"/>
  <c r="J109" i="91"/>
  <c r="J109" i="90"/>
  <c r="J112" i="89"/>
  <c r="J119" i="88"/>
  <c r="J109" i="87"/>
  <c r="J109" i="86"/>
  <c r="J109" i="85"/>
  <c r="J109" i="82"/>
  <c r="J110" i="83"/>
  <c r="J37" i="84"/>
  <c r="J38" i="84"/>
  <c r="J39" i="84"/>
  <c r="J40" i="84"/>
  <c r="J41" i="84"/>
  <c r="J42" i="84"/>
  <c r="J43" i="84"/>
  <c r="J44" i="84"/>
  <c r="J35" i="84"/>
  <c r="J33" i="92"/>
  <c r="J32" i="92"/>
  <c r="J31" i="92"/>
  <c r="J30" i="92"/>
  <c r="J29" i="92"/>
  <c r="J28" i="92"/>
  <c r="J27" i="92"/>
  <c r="J26" i="92"/>
  <c r="J25" i="92"/>
  <c r="J24" i="92"/>
  <c r="J33" i="91"/>
  <c r="J32" i="91"/>
  <c r="J31" i="91"/>
  <c r="J30" i="91"/>
  <c r="J29" i="91"/>
  <c r="J28" i="91"/>
  <c r="J27" i="91"/>
  <c r="J26" i="91"/>
  <c r="J25" i="91"/>
  <c r="J24" i="91"/>
  <c r="J33" i="90"/>
  <c r="J32" i="90"/>
  <c r="J31" i="90"/>
  <c r="J30" i="90"/>
  <c r="J29" i="90"/>
  <c r="J28" i="90"/>
  <c r="J27" i="90"/>
  <c r="J26" i="90"/>
  <c r="J25" i="90"/>
  <c r="J24" i="90"/>
  <c r="J33" i="89"/>
  <c r="J32" i="89"/>
  <c r="J31" i="89"/>
  <c r="J30" i="89"/>
  <c r="J29" i="89"/>
  <c r="J28" i="89"/>
  <c r="J27" i="89"/>
  <c r="J26" i="89"/>
  <c r="J25" i="89"/>
  <c r="J24" i="89"/>
  <c r="J34" i="88"/>
  <c r="J33" i="88"/>
  <c r="J32" i="88"/>
  <c r="J31" i="88"/>
  <c r="J30" i="88"/>
  <c r="J29" i="88"/>
  <c r="J28" i="88"/>
  <c r="J27" i="88"/>
  <c r="J26" i="88"/>
  <c r="J25" i="88"/>
  <c r="J33" i="87"/>
  <c r="J32" i="87"/>
  <c r="J31" i="87"/>
  <c r="J30" i="87"/>
  <c r="J29" i="87"/>
  <c r="J28" i="87"/>
  <c r="J27" i="87"/>
  <c r="J26" i="87"/>
  <c r="J25" i="87"/>
  <c r="J24" i="87"/>
  <c r="J33" i="86"/>
  <c r="J32" i="86"/>
  <c r="J31" i="86"/>
  <c r="J30" i="86"/>
  <c r="J29" i="86"/>
  <c r="J28" i="86"/>
  <c r="J27" i="86"/>
  <c r="J26" i="86"/>
  <c r="J25" i="86"/>
  <c r="J24" i="86"/>
  <c r="J33" i="85"/>
  <c r="J32" i="85"/>
  <c r="J31" i="85"/>
  <c r="J30" i="85"/>
  <c r="J29" i="85"/>
  <c r="J28" i="85"/>
  <c r="J27" i="85"/>
  <c r="J26" i="85"/>
  <c r="J25" i="85"/>
  <c r="J24" i="85"/>
  <c r="J33" i="82"/>
  <c r="J32" i="82"/>
  <c r="J31" i="82"/>
  <c r="J30" i="82"/>
  <c r="J29" i="82"/>
  <c r="J28" i="82"/>
  <c r="J27" i="82"/>
  <c r="J26" i="82"/>
  <c r="J25" i="82"/>
  <c r="J24" i="82"/>
  <c r="J33" i="83"/>
  <c r="J32" i="83"/>
  <c r="J31" i="83"/>
  <c r="J30" i="83"/>
  <c r="J29" i="83"/>
  <c r="J28" i="83"/>
  <c r="J27" i="83"/>
  <c r="J26" i="83"/>
  <c r="J25" i="83"/>
  <c r="J24" i="83"/>
  <c r="J33" i="81"/>
  <c r="J32" i="81"/>
  <c r="J31" i="81"/>
  <c r="J30" i="81"/>
  <c r="J29" i="81"/>
  <c r="J28" i="81"/>
  <c r="J27" i="81"/>
  <c r="J26" i="81"/>
  <c r="J25" i="81"/>
  <c r="J24" i="81"/>
  <c r="J33" i="84"/>
  <c r="J31" i="84"/>
  <c r="J23" i="92"/>
  <c r="J22" i="92"/>
  <c r="J21" i="92"/>
  <c r="J20" i="92"/>
  <c r="J23" i="91"/>
  <c r="J22" i="91"/>
  <c r="J21" i="91"/>
  <c r="J20" i="91"/>
  <c r="J23" i="90"/>
  <c r="J22" i="90"/>
  <c r="J21" i="90"/>
  <c r="J20" i="90"/>
  <c r="J23" i="89"/>
  <c r="J22" i="89"/>
  <c r="J21" i="89"/>
  <c r="J20" i="89"/>
  <c r="J24" i="88"/>
  <c r="J23" i="88"/>
  <c r="J22" i="88"/>
  <c r="J21" i="88"/>
  <c r="J23" i="87"/>
  <c r="J22" i="87"/>
  <c r="J21" i="87"/>
  <c r="J20" i="87"/>
  <c r="J23" i="86"/>
  <c r="J22" i="86"/>
  <c r="J21" i="86"/>
  <c r="J20" i="86"/>
  <c r="J23" i="85"/>
  <c r="J22" i="85"/>
  <c r="J21" i="85"/>
  <c r="J20" i="85"/>
  <c r="J23" i="82"/>
  <c r="J22" i="82"/>
  <c r="J21" i="82"/>
  <c r="J20" i="82"/>
  <c r="J23" i="83"/>
  <c r="J22" i="83"/>
  <c r="J21" i="83"/>
  <c r="J20" i="83"/>
  <c r="J23" i="81"/>
  <c r="J22" i="81"/>
  <c r="J16" i="92"/>
  <c r="J16" i="90"/>
  <c r="J16" i="89"/>
  <c r="J17" i="88"/>
  <c r="J16" i="87"/>
  <c r="J16" i="86"/>
  <c r="J16" i="85"/>
  <c r="J16" i="82"/>
  <c r="J16" i="83"/>
  <c r="J170" i="84"/>
  <c r="J107" i="92"/>
  <c r="J107" i="91"/>
  <c r="J107" i="90"/>
  <c r="J110" i="89"/>
  <c r="J117" i="88"/>
  <c r="J107" i="87"/>
  <c r="J107" i="86"/>
  <c r="J107" i="85"/>
  <c r="J107" i="82"/>
  <c r="J108" i="83"/>
  <c r="J151" i="84"/>
  <c r="J89" i="92"/>
  <c r="J89" i="91"/>
  <c r="J89" i="90"/>
  <c r="J92" i="89"/>
  <c r="J98" i="88"/>
  <c r="J89" i="87"/>
  <c r="J89" i="86"/>
  <c r="J89" i="85"/>
  <c r="J89" i="82"/>
  <c r="J90" i="83"/>
  <c r="J73" i="92"/>
  <c r="J73" i="91"/>
  <c r="J77" i="88"/>
  <c r="J80" i="88"/>
  <c r="J73" i="87"/>
  <c r="J73" i="86"/>
  <c r="J73" i="85"/>
  <c r="J73" i="82"/>
  <c r="J74" i="83"/>
  <c r="J165" i="84"/>
  <c r="J102" i="92"/>
  <c r="J102" i="91"/>
  <c r="J102" i="90"/>
  <c r="J105" i="89"/>
  <c r="J112" i="88"/>
  <c r="J102" i="87"/>
  <c r="J102" i="86"/>
  <c r="J102" i="85"/>
  <c r="J102" i="82"/>
  <c r="J103" i="83"/>
  <c r="J102" i="81"/>
  <c r="J164" i="84"/>
  <c r="J55" i="84"/>
  <c r="J44" i="92"/>
  <c r="J44" i="91"/>
  <c r="J44" i="90"/>
  <c r="J44" i="89"/>
  <c r="J45" i="88"/>
  <c r="J44" i="87"/>
  <c r="J44" i="86"/>
  <c r="J44" i="85"/>
  <c r="J44" i="82"/>
  <c r="J44" i="83"/>
  <c r="J44" i="81"/>
  <c r="J104" i="84"/>
  <c r="J79" i="88"/>
  <c r="J53" i="84"/>
  <c r="J54" i="84"/>
  <c r="J52" i="84"/>
  <c r="J43" i="92"/>
  <c r="J42" i="92"/>
  <c r="J41" i="92"/>
  <c r="J43" i="91"/>
  <c r="J42" i="91"/>
  <c r="J41" i="91"/>
  <c r="J43" i="90"/>
  <c r="J42" i="90"/>
  <c r="J41" i="90"/>
  <c r="J43" i="89"/>
  <c r="J42" i="89"/>
  <c r="J41" i="89"/>
  <c r="J44" i="88"/>
  <c r="J43" i="88"/>
  <c r="J42" i="88"/>
  <c r="J43" i="87"/>
  <c r="J42" i="87"/>
  <c r="J41" i="87"/>
  <c r="J43" i="86"/>
  <c r="J42" i="86"/>
  <c r="J41" i="86"/>
  <c r="J43" i="85"/>
  <c r="J42" i="85"/>
  <c r="J41" i="85"/>
  <c r="J43" i="82"/>
  <c r="J42" i="82"/>
  <c r="J41" i="82"/>
  <c r="J43" i="83"/>
  <c r="J42" i="83"/>
  <c r="J41" i="83"/>
  <c r="J43" i="81"/>
  <c r="J42" i="81"/>
  <c r="J41" i="81"/>
  <c r="J50" i="84"/>
  <c r="J51" i="84"/>
  <c r="J40" i="92"/>
  <c r="J39" i="92"/>
  <c r="J40" i="91"/>
  <c r="J39" i="91"/>
  <c r="J40" i="90"/>
  <c r="J39" i="90"/>
  <c r="J40" i="89"/>
  <c r="J39" i="89"/>
  <c r="J41" i="88"/>
  <c r="J40" i="88"/>
  <c r="J40" i="87"/>
  <c r="J39" i="87"/>
  <c r="J40" i="86"/>
  <c r="J39" i="86"/>
  <c r="J40" i="85"/>
  <c r="J39" i="85"/>
  <c r="J40" i="82"/>
  <c r="J39" i="82"/>
  <c r="J40" i="83"/>
  <c r="J39" i="83"/>
  <c r="J40" i="81"/>
  <c r="J39" i="81"/>
  <c r="J49" i="84"/>
  <c r="J38" i="92"/>
  <c r="J38" i="91"/>
  <c r="J38" i="90"/>
  <c r="J38" i="89"/>
  <c r="J39" i="88"/>
  <c r="J38" i="87"/>
  <c r="J38" i="86"/>
  <c r="J38" i="85"/>
  <c r="J38" i="82"/>
  <c r="J38" i="83"/>
  <c r="Q103" i="84"/>
  <c r="J78" i="88"/>
  <c r="Q95" i="84"/>
  <c r="R95" i="84"/>
  <c r="S95" i="84"/>
  <c r="P95" i="84"/>
  <c r="J72" i="87"/>
  <c r="J87" i="92"/>
  <c r="J87" i="91"/>
  <c r="J87" i="90"/>
  <c r="J90" i="89"/>
  <c r="J96" i="88"/>
  <c r="J87" i="87"/>
  <c r="J87" i="86"/>
  <c r="J87" i="85"/>
  <c r="J87" i="82"/>
  <c r="J88" i="83"/>
  <c r="J137" i="84" l="1"/>
  <c r="J146" i="84"/>
  <c r="J103" i="84"/>
  <c r="J108" i="84"/>
  <c r="J101" i="84"/>
  <c r="J95" i="84"/>
  <c r="J106" i="84"/>
  <c r="J113" i="84"/>
  <c r="J102" i="84"/>
  <c r="J111" i="84"/>
  <c r="J110" i="84"/>
  <c r="J109" i="84"/>
  <c r="J105" i="84"/>
  <c r="J98" i="84"/>
  <c r="J96" i="84"/>
  <c r="J94" i="84"/>
  <c r="J92" i="84"/>
  <c r="J90" i="84"/>
  <c r="J91" i="84"/>
  <c r="J100" i="84"/>
  <c r="J93" i="84"/>
  <c r="J149" i="84"/>
  <c r="J97" i="84"/>
  <c r="J99" i="84"/>
  <c r="J169" i="84"/>
  <c r="J106" i="92"/>
  <c r="J106" i="91"/>
  <c r="J106" i="90"/>
  <c r="J109" i="89"/>
  <c r="J116" i="88"/>
  <c r="J106" i="87"/>
  <c r="J106" i="86"/>
  <c r="J106" i="85"/>
  <c r="J106" i="82"/>
  <c r="J107" i="83"/>
  <c r="J47" i="84"/>
  <c r="J56" i="84" s="1"/>
  <c r="J36" i="92"/>
  <c r="J36" i="91"/>
  <c r="J36" i="90"/>
  <c r="J36" i="89"/>
  <c r="J37" i="88"/>
  <c r="J36" i="87"/>
  <c r="J36" i="86"/>
  <c r="J36" i="85"/>
  <c r="J36" i="82"/>
  <c r="J36" i="83"/>
  <c r="J174" i="84" l="1"/>
  <c r="J66" i="92"/>
  <c r="J89" i="81" l="1"/>
  <c r="J16" i="81" l="1"/>
  <c r="J84" i="81" l="1"/>
  <c r="J38" i="81" l="1"/>
  <c r="J84" i="88" l="1"/>
  <c r="J111" i="88" l="1"/>
  <c r="J87" i="81" l="1"/>
  <c r="J109" i="81" l="1"/>
  <c r="J107" i="81"/>
  <c r="C115" i="92" l="1"/>
  <c r="C117" i="92" s="1"/>
  <c r="C115" i="91"/>
  <c r="C117" i="91" s="1"/>
  <c r="J66" i="91"/>
  <c r="C115" i="90"/>
  <c r="C117" i="90" s="1"/>
  <c r="J66" i="90"/>
  <c r="Q20" i="84"/>
  <c r="J66" i="89"/>
  <c r="J67" i="88"/>
  <c r="P18" i="84"/>
  <c r="C128" i="88" l="1"/>
  <c r="Z111" i="92"/>
  <c r="Z22" i="84"/>
  <c r="Q111" i="92"/>
  <c r="Q22" i="84"/>
  <c r="U111" i="92"/>
  <c r="U22" i="84"/>
  <c r="Y111" i="92"/>
  <c r="Y22" i="84"/>
  <c r="AC111" i="92"/>
  <c r="AC22" i="84"/>
  <c r="O111" i="92"/>
  <c r="B115" i="92" s="1"/>
  <c r="O22" i="84"/>
  <c r="S111" i="92"/>
  <c r="S22" i="84"/>
  <c r="W111" i="92"/>
  <c r="W22" i="84"/>
  <c r="AA111" i="92"/>
  <c r="AA22" i="84"/>
  <c r="R111" i="92"/>
  <c r="R22" i="84"/>
  <c r="V111" i="92"/>
  <c r="V22" i="84"/>
  <c r="P111" i="92"/>
  <c r="B116" i="92" s="1"/>
  <c r="P22" i="84"/>
  <c r="T111" i="92"/>
  <c r="T22" i="84"/>
  <c r="X111" i="92"/>
  <c r="X22" i="84"/>
  <c r="AB111" i="92"/>
  <c r="AB22" i="84"/>
  <c r="U111" i="91"/>
  <c r="U21" i="84"/>
  <c r="AC111" i="91"/>
  <c r="AC21" i="84"/>
  <c r="R111" i="91"/>
  <c r="R21" i="84"/>
  <c r="O111" i="91"/>
  <c r="B115" i="91" s="1"/>
  <c r="O21" i="84"/>
  <c r="S111" i="91"/>
  <c r="S21" i="84"/>
  <c r="W111" i="91"/>
  <c r="W21" i="84"/>
  <c r="AA111" i="91"/>
  <c r="AA21" i="84"/>
  <c r="P111" i="91"/>
  <c r="P21" i="84"/>
  <c r="T111" i="91"/>
  <c r="T21" i="84"/>
  <c r="X111" i="91"/>
  <c r="X21" i="84"/>
  <c r="AB111" i="91"/>
  <c r="AB21" i="84"/>
  <c r="Q111" i="91"/>
  <c r="Q21" i="84"/>
  <c r="Y111" i="91"/>
  <c r="Y21" i="84"/>
  <c r="J12" i="91"/>
  <c r="J45" i="91" s="1"/>
  <c r="J111" i="91" s="1"/>
  <c r="V111" i="91"/>
  <c r="V21" i="84"/>
  <c r="Z111" i="91"/>
  <c r="Z21" i="84"/>
  <c r="P111" i="90"/>
  <c r="P20" i="84"/>
  <c r="T111" i="90"/>
  <c r="T20" i="84"/>
  <c r="X111" i="90"/>
  <c r="X20" i="84"/>
  <c r="AB111" i="90"/>
  <c r="AB20" i="84"/>
  <c r="R111" i="90"/>
  <c r="R20" i="84"/>
  <c r="V111" i="90"/>
  <c r="V20" i="84"/>
  <c r="Z111" i="90"/>
  <c r="Z20" i="84"/>
  <c r="O111" i="90"/>
  <c r="B115" i="90" s="1"/>
  <c r="O20" i="84"/>
  <c r="S111" i="90"/>
  <c r="S20" i="84"/>
  <c r="W111" i="90"/>
  <c r="W20" i="84"/>
  <c r="AA111" i="90"/>
  <c r="AA20" i="84"/>
  <c r="U111" i="90"/>
  <c r="U20" i="84"/>
  <c r="Y111" i="90"/>
  <c r="Y20" i="84"/>
  <c r="AC111" i="90"/>
  <c r="AC20" i="84"/>
  <c r="R121" i="88"/>
  <c r="R18" i="84"/>
  <c r="V121" i="88"/>
  <c r="V18" i="84"/>
  <c r="Z121" i="88"/>
  <c r="Z18" i="84"/>
  <c r="S121" i="88"/>
  <c r="S18" i="84"/>
  <c r="W121" i="88"/>
  <c r="W18" i="84"/>
  <c r="AA121" i="88"/>
  <c r="AA18" i="84"/>
  <c r="T121" i="88"/>
  <c r="T18" i="84"/>
  <c r="X121" i="88"/>
  <c r="X18" i="84"/>
  <c r="AB121" i="88"/>
  <c r="AB18" i="84"/>
  <c r="Q121" i="88"/>
  <c r="Q18" i="84"/>
  <c r="U121" i="88"/>
  <c r="U18" i="84"/>
  <c r="Y121" i="88"/>
  <c r="Y18" i="84"/>
  <c r="AC121" i="88"/>
  <c r="AC18" i="84"/>
  <c r="O114" i="89"/>
  <c r="B118" i="89" s="1"/>
  <c r="O19" i="84"/>
  <c r="J12" i="92"/>
  <c r="J45" i="92" s="1"/>
  <c r="J111" i="92" s="1"/>
  <c r="J12" i="90"/>
  <c r="J45" i="90" s="1"/>
  <c r="J111" i="90" s="1"/>
  <c r="C129" i="88"/>
  <c r="J12" i="88"/>
  <c r="J46" i="88" s="1"/>
  <c r="J121" i="88" s="1"/>
  <c r="C116" i="92"/>
  <c r="C116" i="91"/>
  <c r="Q111" i="90"/>
  <c r="C116" i="90"/>
  <c r="P121" i="88"/>
  <c r="B128" i="88" s="1"/>
  <c r="C116" i="87"/>
  <c r="J66" i="87"/>
  <c r="P17" i="84"/>
  <c r="B117" i="92" l="1"/>
  <c r="B117" i="91"/>
  <c r="B116" i="91"/>
  <c r="B117" i="90"/>
  <c r="B116" i="90"/>
  <c r="B129" i="88"/>
  <c r="J22" i="84"/>
  <c r="J21" i="84"/>
  <c r="J20" i="84"/>
  <c r="J18" i="84"/>
  <c r="T111" i="87"/>
  <c r="T17" i="84"/>
  <c r="X111" i="87"/>
  <c r="X17" i="84"/>
  <c r="AB111" i="87"/>
  <c r="AB17" i="84"/>
  <c r="Q111" i="87"/>
  <c r="Q17" i="84"/>
  <c r="U111" i="87"/>
  <c r="U17" i="84"/>
  <c r="Y111" i="87"/>
  <c r="Y17" i="84"/>
  <c r="AC111" i="87"/>
  <c r="AC17" i="84"/>
  <c r="R111" i="87"/>
  <c r="R17" i="84"/>
  <c r="V111" i="87"/>
  <c r="V17" i="84"/>
  <c r="Z111" i="87"/>
  <c r="Z17" i="84"/>
  <c r="O111" i="87"/>
  <c r="B115" i="87" s="1"/>
  <c r="O17" i="84"/>
  <c r="S111" i="87"/>
  <c r="S17" i="84"/>
  <c r="W111" i="87"/>
  <c r="W17" i="84"/>
  <c r="AA111" i="87"/>
  <c r="AA17" i="84"/>
  <c r="J12" i="87"/>
  <c r="J45" i="87" s="1"/>
  <c r="J111" i="87" s="1"/>
  <c r="C117" i="87"/>
  <c r="P111" i="87"/>
  <c r="B116" i="87" s="1"/>
  <c r="B117" i="87" l="1"/>
  <c r="J17" i="84"/>
  <c r="J106" i="81"/>
  <c r="J111" i="81" s="1"/>
  <c r="Q14" i="84" l="1"/>
  <c r="O111" i="86" l="1"/>
  <c r="B115" i="86" s="1"/>
  <c r="O16" i="84"/>
  <c r="S111" i="86"/>
  <c r="S16" i="84"/>
  <c r="W111" i="86"/>
  <c r="W16" i="84"/>
  <c r="AA111" i="86"/>
  <c r="AA16" i="84"/>
  <c r="P111" i="86"/>
  <c r="P16" i="84"/>
  <c r="T111" i="86"/>
  <c r="T16" i="84"/>
  <c r="X111" i="86"/>
  <c r="X16" i="84"/>
  <c r="AB111" i="86"/>
  <c r="AB16" i="84"/>
  <c r="Q111" i="86"/>
  <c r="Q16" i="84"/>
  <c r="U111" i="86"/>
  <c r="U16" i="84"/>
  <c r="Y111" i="86"/>
  <c r="Y16" i="84"/>
  <c r="AC111" i="86"/>
  <c r="AC16" i="84"/>
  <c r="R111" i="86"/>
  <c r="R16" i="84"/>
  <c r="V111" i="86"/>
  <c r="V16" i="84"/>
  <c r="Z111" i="86"/>
  <c r="Z16" i="84"/>
  <c r="V111" i="85"/>
  <c r="V15" i="84"/>
  <c r="AB111" i="85"/>
  <c r="AB15" i="84"/>
  <c r="R111" i="85"/>
  <c r="R15" i="84"/>
  <c r="Z111" i="85"/>
  <c r="Z15" i="84"/>
  <c r="O111" i="85"/>
  <c r="B115" i="85" s="1"/>
  <c r="O15" i="84"/>
  <c r="S111" i="85"/>
  <c r="S15" i="84"/>
  <c r="W111" i="85"/>
  <c r="W15" i="84"/>
  <c r="AA111" i="85"/>
  <c r="AA15" i="84"/>
  <c r="P111" i="85"/>
  <c r="P15" i="84"/>
  <c r="T111" i="85"/>
  <c r="T15" i="84"/>
  <c r="X111" i="85"/>
  <c r="X15" i="84"/>
  <c r="Q111" i="85"/>
  <c r="Q15" i="84"/>
  <c r="U111" i="85"/>
  <c r="U15" i="84"/>
  <c r="Y111" i="85"/>
  <c r="Y15" i="84"/>
  <c r="AC111" i="85"/>
  <c r="AC15" i="84"/>
  <c r="P111" i="82"/>
  <c r="P14" i="84"/>
  <c r="T111" i="82"/>
  <c r="T14" i="84"/>
  <c r="X111" i="82"/>
  <c r="X14" i="84"/>
  <c r="AB111" i="82"/>
  <c r="AB14" i="84"/>
  <c r="U111" i="82"/>
  <c r="U14" i="84"/>
  <c r="Y111" i="82"/>
  <c r="Y14" i="84"/>
  <c r="AC111" i="82"/>
  <c r="AC14" i="84"/>
  <c r="R111" i="82"/>
  <c r="R14" i="84"/>
  <c r="V111" i="82"/>
  <c r="V14" i="84"/>
  <c r="Z111" i="82"/>
  <c r="Z14" i="84"/>
  <c r="O111" i="82"/>
  <c r="B115" i="82" s="1"/>
  <c r="O14" i="84"/>
  <c r="S111" i="82"/>
  <c r="S14" i="84"/>
  <c r="W111" i="82"/>
  <c r="W14" i="84"/>
  <c r="AA111" i="82"/>
  <c r="AA14" i="84"/>
  <c r="J12" i="82"/>
  <c r="J45" i="82" s="1"/>
  <c r="Q111" i="82"/>
  <c r="J12" i="85"/>
  <c r="J45" i="85" s="1"/>
  <c r="J66" i="85"/>
  <c r="J77" i="84"/>
  <c r="J12" i="86"/>
  <c r="J45" i="86" s="1"/>
  <c r="J111" i="86" s="1"/>
  <c r="J66" i="86"/>
  <c r="J66" i="82"/>
  <c r="C116" i="83"/>
  <c r="B117" i="86" l="1"/>
  <c r="B116" i="86"/>
  <c r="J111" i="85"/>
  <c r="B117" i="85"/>
  <c r="B116" i="85"/>
  <c r="J111" i="82"/>
  <c r="B117" i="82"/>
  <c r="B116" i="82"/>
  <c r="O112" i="83"/>
  <c r="B116" i="83" s="1"/>
  <c r="O13" i="84"/>
  <c r="W112" i="83"/>
  <c r="W13" i="84"/>
  <c r="X112" i="83"/>
  <c r="X13" i="84"/>
  <c r="Q112" i="83"/>
  <c r="Q13" i="84"/>
  <c r="U112" i="83"/>
  <c r="U13" i="84"/>
  <c r="Y112" i="83"/>
  <c r="Y13" i="84"/>
  <c r="AC112" i="83"/>
  <c r="AC13" i="84"/>
  <c r="S112" i="83"/>
  <c r="S13" i="84"/>
  <c r="AA112" i="83"/>
  <c r="AA13" i="84"/>
  <c r="P112" i="83"/>
  <c r="P13" i="84"/>
  <c r="T112" i="83"/>
  <c r="T13" i="84"/>
  <c r="AB112" i="83"/>
  <c r="AB13" i="84"/>
  <c r="R112" i="83"/>
  <c r="R13" i="84"/>
  <c r="V112" i="83"/>
  <c r="V13" i="84"/>
  <c r="Z112" i="83"/>
  <c r="Z13" i="84"/>
  <c r="J16" i="84"/>
  <c r="J15" i="84"/>
  <c r="J14" i="84"/>
  <c r="J67" i="83"/>
  <c r="J12" i="83"/>
  <c r="J46" i="83" s="1"/>
  <c r="J112" i="83" l="1"/>
  <c r="B118" i="83"/>
  <c r="B117" i="83"/>
  <c r="J13" i="84"/>
  <c r="J21" i="81"/>
  <c r="J20" i="81"/>
  <c r="C115" i="86" l="1"/>
  <c r="C117" i="86" l="1"/>
  <c r="C116" i="86"/>
  <c r="C115" i="85" l="1"/>
  <c r="R111" i="81" l="1"/>
  <c r="R12" i="84"/>
  <c r="U111" i="81"/>
  <c r="U12" i="84"/>
  <c r="AA111" i="81"/>
  <c r="AA12" i="84"/>
  <c r="W111" i="81"/>
  <c r="W12" i="84"/>
  <c r="O111" i="81"/>
  <c r="B115" i="81" s="1"/>
  <c r="O12" i="84"/>
  <c r="Q111" i="81"/>
  <c r="Q12" i="84"/>
  <c r="Z111" i="81"/>
  <c r="Z12" i="84"/>
  <c r="V111" i="81"/>
  <c r="V12" i="84"/>
  <c r="P111" i="81"/>
  <c r="P12" i="84"/>
  <c r="T111" i="81"/>
  <c r="T12" i="84"/>
  <c r="Y111" i="81"/>
  <c r="Y12" i="84"/>
  <c r="S111" i="81"/>
  <c r="S12" i="84"/>
  <c r="AB111" i="81"/>
  <c r="AB12" i="84"/>
  <c r="X111" i="81"/>
  <c r="X12" i="84"/>
  <c r="AC111" i="81"/>
  <c r="AC12" i="84"/>
  <c r="C116" i="85"/>
  <c r="C117" i="85"/>
  <c r="B117" i="81" l="1"/>
  <c r="B116" i="81"/>
  <c r="O174" i="84"/>
  <c r="B178" i="84" s="1"/>
  <c r="J12" i="84"/>
  <c r="C115" i="82"/>
  <c r="C117" i="83" l="1"/>
  <c r="C116" i="82"/>
  <c r="C115" i="81"/>
  <c r="C116" i="81" l="1"/>
  <c r="J12" i="81"/>
  <c r="J45" i="81" s="1"/>
  <c r="C118" i="83"/>
  <c r="C117" i="82"/>
  <c r="C117" i="81"/>
  <c r="J66" i="81" l="1"/>
  <c r="C178" i="84"/>
  <c r="C120" i="89"/>
  <c r="C182" i="84" s="1"/>
  <c r="S12" i="89"/>
  <c r="C121" i="89"/>
  <c r="C183" i="84" s="1"/>
  <c r="S114" i="89" l="1"/>
  <c r="S19" i="84"/>
  <c r="S174" i="84" s="1"/>
  <c r="Z12" i="89"/>
  <c r="R12" i="89"/>
  <c r="T12" i="89"/>
  <c r="Y12" i="89"/>
  <c r="V12" i="89"/>
  <c r="U12" i="89"/>
  <c r="AB12" i="89"/>
  <c r="Q12" i="89"/>
  <c r="X12" i="89"/>
  <c r="P12" i="89"/>
  <c r="W12" i="89"/>
  <c r="AC12" i="89"/>
  <c r="AA12" i="89"/>
  <c r="AC114" i="89" l="1"/>
  <c r="AC19" i="84"/>
  <c r="AC174" i="84" s="1"/>
  <c r="P114" i="89"/>
  <c r="P19" i="84"/>
  <c r="J12" i="89"/>
  <c r="J45" i="89" s="1"/>
  <c r="J114" i="89" s="1"/>
  <c r="Q114" i="89"/>
  <c r="Q19" i="84"/>
  <c r="Q174" i="84" s="1"/>
  <c r="U114" i="89"/>
  <c r="U19" i="84"/>
  <c r="U174" i="84" s="1"/>
  <c r="Y114" i="89"/>
  <c r="Y19" i="84"/>
  <c r="Y174" i="84" s="1"/>
  <c r="R19" i="84"/>
  <c r="R174" i="84" s="1"/>
  <c r="R114" i="89"/>
  <c r="AA114" i="89"/>
  <c r="AA19" i="84"/>
  <c r="AA174" i="84" s="1"/>
  <c r="W114" i="89"/>
  <c r="W19" i="84"/>
  <c r="W174" i="84" s="1"/>
  <c r="X114" i="89"/>
  <c r="X19" i="84"/>
  <c r="X174" i="84" s="1"/>
  <c r="AB114" i="89"/>
  <c r="AB19" i="84"/>
  <c r="AB174" i="84" s="1"/>
  <c r="V114" i="89"/>
  <c r="V19" i="84"/>
  <c r="V174" i="84" s="1"/>
  <c r="T19" i="84"/>
  <c r="T174" i="84" s="1"/>
  <c r="T114" i="89"/>
  <c r="Z114" i="89"/>
  <c r="Z19" i="84"/>
  <c r="Z174" i="84" s="1"/>
  <c r="B121" i="89" l="1"/>
  <c r="B120" i="89"/>
  <c r="B183" i="84"/>
  <c r="P174" i="84"/>
  <c r="B182" i="84" s="1"/>
  <c r="J19" i="84"/>
</calcChain>
</file>

<file path=xl/sharedStrings.xml><?xml version="1.0" encoding="utf-8"?>
<sst xmlns="http://schemas.openxmlformats.org/spreadsheetml/2006/main" count="5575" uniqueCount="189">
  <si>
    <t>Összesen:</t>
  </si>
  <si>
    <t>Épület, építmény</t>
  </si>
  <si>
    <t>Gép, berendezés</t>
  </si>
  <si>
    <t>Irányítástechnika, energiaellátás</t>
  </si>
  <si>
    <t>szakág</t>
  </si>
  <si>
    <t>beruházás megnevezése</t>
  </si>
  <si>
    <t>Helyszín</t>
  </si>
  <si>
    <t>A tervet benyújtó szervezet megnevezése:</t>
  </si>
  <si>
    <t>Víziközmű-szolgáltató megnevezése:</t>
  </si>
  <si>
    <t>Véleményeltérést megfogalmazó érintett fél megnevezése:</t>
  </si>
  <si>
    <t>Víziközmű-rendszer kódja: **</t>
  </si>
  <si>
    <t>Fontossági sorrend</t>
  </si>
  <si>
    <t>Vízjogi létesítési/elvi engedély száma</t>
  </si>
  <si>
    <t>Az érintett ellátásért felelős(ök) megnevezése</t>
  </si>
  <si>
    <t>Tervezett nettó költség</t>
  </si>
  <si>
    <t>Megvalósítás időtartama</t>
  </si>
  <si>
    <t>Tervezett időtáv</t>
  </si>
  <si>
    <t xml:space="preserve">A beruházás ütemezése a tervezési időszak évei szerint </t>
  </si>
  <si>
    <t>(eFt)</t>
  </si>
  <si>
    <t>Kezdés</t>
  </si>
  <si>
    <t>Befejezés</t>
  </si>
  <si>
    <t>(rövid /  közép / hosszú)</t>
  </si>
  <si>
    <t xml:space="preserve">Víziközmű-szolgáltatási ágazat megnevezése: </t>
  </si>
  <si>
    <t>FELÚJÍTÁSOK ÉS PÓTLÁSOK ÖSSZEFOGLALÓ TÁBLÁZATA</t>
  </si>
  <si>
    <t>ÉSZAK ZALAI VÍZ- ÉS CSATORNAMŰ ZÁRTKÖRŰEN MŰKÖDŐ RÉSZVÉNYTÁRSASÁG</t>
  </si>
  <si>
    <t>közép</t>
  </si>
  <si>
    <t>hosszú</t>
  </si>
  <si>
    <t>Felujítás és pótlás megnevezése</t>
  </si>
  <si>
    <t>Műszaki állapot felmérés, szükségességi indoklás</t>
  </si>
  <si>
    <t>Jelenlegi műszaki állapot</t>
  </si>
  <si>
    <t>Feladat szükségessége</t>
  </si>
  <si>
    <t>Megvalósítást követő várható műszaki állapot</t>
  </si>
  <si>
    <t>működőképeség biztosítása</t>
  </si>
  <si>
    <t>Rendelkezésre álló források számszerűsített értéke a teljes ütem tekintetében (eFt)</t>
  </si>
  <si>
    <t>I. ütem</t>
  </si>
  <si>
    <t>II. ütem</t>
  </si>
  <si>
    <t>III. ütem</t>
  </si>
  <si>
    <t>IVÓVÍZ ÁGAZAT</t>
  </si>
  <si>
    <t>I. Felszín alatti vízkivétel</t>
  </si>
  <si>
    <t>III. Vízműtelep és vízkezelő létesítmények</t>
  </si>
  <si>
    <t>VÍZMŰTELEP</t>
  </si>
  <si>
    <t>MÉLYFÚRÁSÚ KÚT, HAGYOMÁNYOS ÁTMÉRŐVEL</t>
  </si>
  <si>
    <t>VÍZKEZELŐ LÉTESÍTMÉNYEK</t>
  </si>
  <si>
    <t>Összesen</t>
  </si>
  <si>
    <t>IV. Vízelosztás</t>
  </si>
  <si>
    <t>IVÓVÍZHÁLÓZAT</t>
  </si>
  <si>
    <t>VÍZTÁROLÓK</t>
  </si>
  <si>
    <t>NYOMÁSFOKOZÓK</t>
  </si>
  <si>
    <t>Gépészeti felújítás</t>
  </si>
  <si>
    <t>gépészeti rekonstrukció</t>
  </si>
  <si>
    <t>Szivattyú csere és teljes gépészeti rekonstrukció</t>
  </si>
  <si>
    <t>kútfelújítás</t>
  </si>
  <si>
    <t>építészeti rekonstrukció</t>
  </si>
  <si>
    <t>BAGLAD</t>
  </si>
  <si>
    <t>11-12575-1-011-00-14</t>
  </si>
  <si>
    <t>Baglad</t>
  </si>
  <si>
    <t>BELSŐSÁRD</t>
  </si>
  <si>
    <t>Belsősárd</t>
  </si>
  <si>
    <t>BÖDEHÁZA</t>
  </si>
  <si>
    <t>Bödeháza</t>
  </si>
  <si>
    <t>GÁBORJÁNHÁZA</t>
  </si>
  <si>
    <t>Gáborjánháza</t>
  </si>
  <si>
    <t>KÜLSŐSÁRD</t>
  </si>
  <si>
    <t>Külsősárd</t>
  </si>
  <si>
    <t>LENDVAJAKABFA</t>
  </si>
  <si>
    <t>Lendvajakabfa</t>
  </si>
  <si>
    <t>LENTI</t>
  </si>
  <si>
    <t>LENTI-IV</t>
  </si>
  <si>
    <t>Lenti</t>
  </si>
  <si>
    <t>RÉDICS</t>
  </si>
  <si>
    <t>Rédics</t>
  </si>
  <si>
    <t>RESZNEK</t>
  </si>
  <si>
    <t>Resznek</t>
  </si>
  <si>
    <t>SZÍJÁRTÓHÁZA</t>
  </si>
  <si>
    <t>Szíjártóháza</t>
  </si>
  <si>
    <t>ZALASZOMBATFA</t>
  </si>
  <si>
    <t>Zalaszombatfa</t>
  </si>
  <si>
    <t xml:space="preserve">BAGLAD, BELSŐSÁRD, BÖDEHÁZA, GÁBORJÁNHÁZA, KÜLSŐSÁRD, LENDVAJAKABFA, LENTI, RÉDICS, RESZNEK, SZÍJÁRTÓHÁZA, , zALASZOMBATFA                          </t>
  </si>
  <si>
    <t>Lenti 8-9-10-11 kutak</t>
  </si>
  <si>
    <t>20 KV hálózat felújítása, oszloptranszformátor alatti erősáramú elosztószekrény csere.</t>
  </si>
  <si>
    <t>Az elektromos, irányítástechnikai  szerelvények és vezetékek, műszaki állapota miatt fennáll a meghibásodás veszélye</t>
  </si>
  <si>
    <t>A búvárszivattyú elektromos megtáplálása, a folyamatos távfelügyelet biztosítása.</t>
  </si>
  <si>
    <t>A búvárszivattyú elektromos paramétereihez illeszkedő erősáramú és vezérlőszekrény.</t>
  </si>
  <si>
    <t>Lenti Sugár úti átemelő</t>
  </si>
  <si>
    <t>Az elektromos, irányítástechnikai  szerelvények és vezetékek, műszaki állapota miatt fennáll a meghibásodás veszélye.</t>
  </si>
  <si>
    <t>A szivattyú elektromos megtáplálása, a folyamatos távfelügyelet biztosítása.</t>
  </si>
  <si>
    <t>A szivattyú elektromos paramétereihez illeszkedő erősáramú és vezérlőszekrény.</t>
  </si>
  <si>
    <t xml:space="preserve">A vezeték állapota anyaga, kora, minősége miatt nem megfelelő, elavult. </t>
  </si>
  <si>
    <t>A vezeték elavult műszaki állapota miatt gyakoriak a csőtörések.</t>
  </si>
  <si>
    <t>A vízvezeték kiváltás a vízigények figyelembevételével megfelelő átmérőjű és anyagú hálózatot kapunk.</t>
  </si>
  <si>
    <t>A bekötővezeték anyaga vízbiztonsági kockázatot rejt magában, illetve nagyobb a valószínűsége a meghibásodásnak</t>
  </si>
  <si>
    <t>gerinchálózat szerelvény csere előtakarékoskodás</t>
  </si>
  <si>
    <t>Lentihegy I. tároló</t>
  </si>
  <si>
    <t>A technológia, szerelvények és vezetékek, műszaki állapota miatt fennáll a meghibásodás veszélye.</t>
  </si>
  <si>
    <t>A víztárolás gépészeti berendezései nem töltik be funkciójukat (nyitás-zárás). Az avultsági szint miatt fennáll a meghibásodás veszélye.</t>
  </si>
  <si>
    <t>Megfelelő hatékonyságú technológia. A gépészeti funkciókat kifogástalanul ellátó szerelvények.</t>
  </si>
  <si>
    <t>A bekötővezeték anyaga vízbiztonsági kockázatot rejt magában, illetve nagyobb a valószínűsége a meghibásodásnak.</t>
  </si>
  <si>
    <t>gerinchálózat szerelvényeinek ütemezett cseréje</t>
  </si>
  <si>
    <t>Lenti Alkotmány u.</t>
  </si>
  <si>
    <t>gerincvezeték csere (NA100 393 fm)</t>
  </si>
  <si>
    <t>Lenti P3 kút</t>
  </si>
  <si>
    <t>irányítástechnikai és erősáramú szekrény cseréje</t>
  </si>
  <si>
    <t>Lenti 2/A kút</t>
  </si>
  <si>
    <t>Lenti 3 kút</t>
  </si>
  <si>
    <t>Lenti 9. kút</t>
  </si>
  <si>
    <t>Lenti 10. kút</t>
  </si>
  <si>
    <t>Lenti 11. kút</t>
  </si>
  <si>
    <t>Külsősárd kút</t>
  </si>
  <si>
    <t>Lenti Lentihegy II. nyomásfokozó</t>
  </si>
  <si>
    <t>A szivattyú kora, műszaki állapota miatt fennáll a meghibásodás veszélye.</t>
  </si>
  <si>
    <t>A folyamatos víztermelés biztosítása</t>
  </si>
  <si>
    <t>A Q–H diagramhoz illeszkedő energiahatékony  szivattyú üzemeltetése</t>
  </si>
  <si>
    <t>Lenti Lentihegy I. átemelő</t>
  </si>
  <si>
    <t>Az objektum kora, műszaki állapota miatt fennáll a meghibásodás veszélye.</t>
  </si>
  <si>
    <t>A felhasználók folyamatos vízellátásának biztosítására.</t>
  </si>
  <si>
    <t>Az elvárt vízigényeket kielégítő megfelelő műszaki állapotú vízbázis.</t>
  </si>
  <si>
    <t>Lenti tulajdonsoközösség</t>
  </si>
  <si>
    <t>Lenti 3. kút</t>
  </si>
  <si>
    <t>Szivattyú csere (EMU K64-8)</t>
  </si>
  <si>
    <t>A szivattyú kora, műszaki állapota miatt fennáll a meghibásodás veszélye</t>
  </si>
  <si>
    <t>A Q–H diagramhoz illeszkedő energiahatékony  szivattyú üzemeltetése.</t>
  </si>
  <si>
    <t>A szerelvények és vezetékek, műszaki állapota miatt fennáll a meghibásodás veszélye.</t>
  </si>
  <si>
    <t>A gépészeti funkciókat kifogástalanul ellátó szerelvények.</t>
  </si>
  <si>
    <t>Lenti 11út</t>
  </si>
  <si>
    <t>Lenti 2/A. kút</t>
  </si>
  <si>
    <t>Lenti P3. kút</t>
  </si>
  <si>
    <t>Külsősárd  kút</t>
  </si>
  <si>
    <t>Az épület/építmény minősége és állaga  leromlott.</t>
  </si>
  <si>
    <t>Az  épület/építmény feladata a víziközmű létesítmények védelme, vagyon és vízbiztonsági szempontból. Jelenlegi állapotban nem biztosítja a fenti funkciókat. A víztároló létesítmények nem megfelelő állapota.</t>
  </si>
  <si>
    <t>Az épület/építmény megfelelő műszaki állapota révén ellátja a vagyon- és vízbiztonsági feladatait.</t>
  </si>
  <si>
    <t>Lenti Honvéd út</t>
  </si>
  <si>
    <t>gerincvezeték csere (NA150 202 fm)</t>
  </si>
  <si>
    <t>gerincvezeték csere (NA80 429 fm)</t>
  </si>
  <si>
    <t>Lenti … kút</t>
  </si>
  <si>
    <t>Rendkívüli helyzetből adódó azonnali feladatok (max. 15%)</t>
  </si>
  <si>
    <t>ivóvízhálózat rekonstrukció</t>
  </si>
  <si>
    <t>A vezeték anyaga vízbiztonsági kockázatot rejt magában, illetve nagyobb a valószínűsége a meghibásodásnak.</t>
  </si>
  <si>
    <t>A vezeték anyaga vízbiztonsági kockázatot rejt magában, illetve nagyobb a valószínűsége a meghibásodásnak</t>
  </si>
  <si>
    <t>kút rekonstrukció</t>
  </si>
  <si>
    <t>Lenti  kút</t>
  </si>
  <si>
    <t>Gépészeti rekonstrukció</t>
  </si>
  <si>
    <t>A folyamatos víztermelés biztosítása.</t>
  </si>
  <si>
    <t>A gépészeti funkciókat kifogástalanul ellátó szerelvények</t>
  </si>
  <si>
    <t>Lenti Sugár u. átemelő</t>
  </si>
  <si>
    <t>Az épület/építmény minősége és állaga  leromlott</t>
  </si>
  <si>
    <t>Az  épület/építmény feladata a víziközmű létesítmények védelme, vagyon és vízbiztonsági szempontból. Jelenlegi állapotban nem biztosítja a fenti funkciókat. A víztároló létesítmények nem megfelelő állapota</t>
  </si>
  <si>
    <t>Az épület/építmény megfelelő műszaki állapota révén ellátja a vagyon- és vízbiztonsági feladatait</t>
  </si>
  <si>
    <t>Lenti kút</t>
  </si>
  <si>
    <t>elektromos és irányítástechnikai szekrény csere</t>
  </si>
  <si>
    <t>Az elektromos paramétereihez illeszkedő erős- és gyengeáramú vezérlőszekrény.</t>
  </si>
  <si>
    <t>A víztároló elektromos megtáplálása, a folyamatos távfelügyelet biztosítása.</t>
  </si>
  <si>
    <r>
      <t>Lenti Sugár úti előtároló (2x250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)</t>
    </r>
  </si>
  <si>
    <r>
      <t>ellátásért felelős</t>
    </r>
    <r>
      <rPr>
        <sz val="11"/>
        <color theme="1"/>
        <rFont val="Calibri"/>
        <family val="2"/>
        <charset val="238"/>
        <scheme val="minor"/>
      </rPr>
      <t xml:space="preserve"> / ellátásért felelősök képviselője / </t>
    </r>
    <r>
      <rPr>
        <u/>
        <sz val="11"/>
        <color theme="1"/>
        <rFont val="Calibri"/>
        <family val="2"/>
        <charset val="238"/>
        <scheme val="minor"/>
      </rPr>
      <t xml:space="preserve">víziközmű-szolgáltató </t>
    </r>
    <r>
      <rPr>
        <sz val="11"/>
        <color theme="1"/>
        <rFont val="Calibri"/>
        <family val="2"/>
        <charset val="238"/>
        <scheme val="minor"/>
      </rPr>
      <t>*</t>
    </r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</si>
  <si>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</si>
  <si>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rövid</t>
  </si>
  <si>
    <r>
      <t xml:space="preserve">ellátásért felelős </t>
    </r>
    <r>
      <rPr>
        <sz val="11"/>
        <color theme="1"/>
        <rFont val="Calibri"/>
        <family val="2"/>
        <charset val="238"/>
        <scheme val="minor"/>
      </rPr>
      <t xml:space="preserve">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</si>
  <si>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r>
      <t>ellátásért felelős</t>
    </r>
    <r>
      <rPr>
        <sz val="11"/>
        <color theme="1"/>
        <rFont val="Calibri"/>
        <family val="2"/>
        <charset val="238"/>
        <scheme val="minor"/>
      </rPr>
      <t xml:space="preserve">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</si>
  <si>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r>
      <t>ellátásért felelős</t>
    </r>
    <r>
      <rPr>
        <sz val="11"/>
        <color theme="1"/>
        <rFont val="Calibri"/>
        <family val="2"/>
        <charset val="238"/>
        <scheme val="minor"/>
      </rPr>
      <t xml:space="preserve"> / ellátásért felelősök képviselője /</t>
    </r>
    <r>
      <rPr>
        <u/>
        <sz val="11"/>
        <color theme="1"/>
        <rFont val="Calibri"/>
        <family val="2"/>
        <charset val="238"/>
        <scheme val="minor"/>
      </rPr>
      <t xml:space="preserve"> 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</si>
  <si>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Gördülő fejlesztési terv a 2019 - 2033 időszakra</t>
  </si>
  <si>
    <t>Forrás       2019 évre</t>
  </si>
  <si>
    <t>2019 évre a fejlesztési forrás biztosított</t>
  </si>
  <si>
    <t>Használati díj (2019)</t>
  </si>
  <si>
    <t>Használati díj (2020-2023)</t>
  </si>
  <si>
    <t>Használati díj (2024-2033)</t>
  </si>
  <si>
    <t>Lenti-IV</t>
  </si>
  <si>
    <t>közéo</t>
  </si>
  <si>
    <t xml:space="preserve">Lenti Jókai u. </t>
  </si>
  <si>
    <t>ivóvízhálózat rekonstrukció nyomvonalas helyreállítással</t>
  </si>
  <si>
    <t xml:space="preserve">Lenti Honvéd u. </t>
  </si>
  <si>
    <t>bekötések és csomópontok cseréje nyomvonalas helyreállítással</t>
  </si>
  <si>
    <t xml:space="preserve">Lenti </t>
  </si>
  <si>
    <t xml:space="preserve">A vezeték és szerelvényei állapota anyaga, kora, minősége miatt nem megfelelő, elavult. </t>
  </si>
  <si>
    <t>A vezeték és szerelvényei elavult műszaki állapota miatt gyakoriak a csőtörések.</t>
  </si>
  <si>
    <t>A vízvezeték kiváltás és szerelvény cserével a vízigények figyelembevételével megfelelő átmérőjű és anyagú hálózatot kapunk.</t>
  </si>
  <si>
    <t>bekötővezetékek ütemezett cseréje</t>
  </si>
  <si>
    <t>tervezett gerincvezeték és szerelvény csere</t>
  </si>
  <si>
    <t>2021.12.313</t>
  </si>
  <si>
    <t>tervezett bekötés csere</t>
  </si>
  <si>
    <t>tervezett tűzcsap csere</t>
  </si>
  <si>
    <t>Önkormányzati saját forrás</t>
  </si>
  <si>
    <t>Lenti osztatlan közös</t>
  </si>
  <si>
    <t>pézügyi megállapodás</t>
  </si>
  <si>
    <t>Pézügyi megállapodás</t>
  </si>
  <si>
    <t>Tervezett feladatok nettó költsége a teljes ütem tekintetében (eFt)</t>
  </si>
  <si>
    <t>Forrás megnevezése a teljes ütem tekintetében</t>
  </si>
  <si>
    <t xml:space="preserve">Rédics Petőfi u. </t>
  </si>
  <si>
    <t>ivóvízhálózat rekonstrukció (170 fm 5/4")</t>
  </si>
  <si>
    <t>EKPA</t>
  </si>
  <si>
    <t>Pénzügyi megállapodás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</si>
</sst>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F_t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8">
    <xf numFmtId="0" fontId="0" fillId="0" borderId="0" xfId="0"/>
    <xf numFmtId="3" fontId="0" fillId="3" borderId="3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vertical="center"/>
    </xf>
    <xf numFmtId="3" fontId="0" fillId="5" borderId="3" xfId="0" applyNumberFormat="1" applyFont="1" applyFill="1" applyBorder="1" applyAlignment="1">
      <alignment vertical="center"/>
    </xf>
    <xf numFmtId="3" fontId="0" fillId="5" borderId="9" xfId="0" applyNumberFormat="1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6" fillId="3" borderId="24" xfId="0" applyNumberFormat="1" applyFont="1" applyFill="1" applyBorder="1" applyAlignment="1">
      <alignment horizontal="center" vertical="center"/>
    </xf>
    <xf numFmtId="3" fontId="6" fillId="4" borderId="24" xfId="0" applyNumberFormat="1" applyFont="1" applyFill="1" applyBorder="1" applyAlignment="1">
      <alignment horizontal="center" vertical="center"/>
    </xf>
    <xf numFmtId="3" fontId="6" fillId="5" borderId="24" xfId="0" applyNumberFormat="1" applyFont="1" applyFill="1" applyBorder="1" applyAlignment="1">
      <alignment horizontal="center" vertical="center"/>
    </xf>
    <xf numFmtId="3" fontId="6" fillId="5" borderId="25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3" fontId="0" fillId="0" borderId="26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3" fontId="0" fillId="5" borderId="7" xfId="0" applyNumberFormat="1" applyFont="1" applyFill="1" applyBorder="1" applyAlignment="1">
      <alignment vertical="center"/>
    </xf>
    <xf numFmtId="164" fontId="6" fillId="0" borderId="10" xfId="0" applyNumberFormat="1" applyFont="1" applyBorder="1" applyAlignment="1"/>
    <xf numFmtId="164" fontId="6" fillId="0" borderId="14" xfId="0" applyNumberFormat="1" applyFont="1" applyBorder="1" applyAlignment="1"/>
    <xf numFmtId="3" fontId="0" fillId="3" borderId="5" xfId="0" applyNumberFormat="1" applyFont="1" applyFill="1" applyBorder="1" applyAlignment="1">
      <alignment vertical="center"/>
    </xf>
    <xf numFmtId="3" fontId="0" fillId="4" borderId="5" xfId="0" applyNumberFormat="1" applyFont="1" applyFill="1" applyBorder="1" applyAlignment="1">
      <alignment vertical="center"/>
    </xf>
    <xf numFmtId="3" fontId="0" fillId="5" borderId="5" xfId="0" applyNumberFormat="1" applyFont="1" applyFill="1" applyBorder="1" applyAlignment="1">
      <alignment vertical="center"/>
    </xf>
    <xf numFmtId="3" fontId="6" fillId="3" borderId="24" xfId="0" applyNumberFormat="1" applyFont="1" applyFill="1" applyBorder="1" applyAlignment="1">
      <alignment vertical="center"/>
    </xf>
    <xf numFmtId="3" fontId="6" fillId="4" borderId="24" xfId="0" applyNumberFormat="1" applyFont="1" applyFill="1" applyBorder="1" applyAlignment="1">
      <alignment vertical="center"/>
    </xf>
    <xf numFmtId="3" fontId="6" fillId="5" borderId="24" xfId="0" applyNumberFormat="1" applyFont="1" applyFill="1" applyBorder="1" applyAlignment="1">
      <alignment vertical="center"/>
    </xf>
    <xf numFmtId="3" fontId="6" fillId="5" borderId="25" xfId="0" applyNumberFormat="1" applyFont="1" applyFill="1" applyBorder="1" applyAlignment="1">
      <alignment vertical="center"/>
    </xf>
    <xf numFmtId="3" fontId="0" fillId="3" borderId="24" xfId="0" applyNumberFormat="1" applyFont="1" applyFill="1" applyBorder="1" applyAlignment="1">
      <alignment vertical="center"/>
    </xf>
    <xf numFmtId="3" fontId="0" fillId="4" borderId="24" xfId="0" applyNumberFormat="1" applyFont="1" applyFill="1" applyBorder="1" applyAlignment="1">
      <alignment vertical="center"/>
    </xf>
    <xf numFmtId="3" fontId="0" fillId="5" borderId="24" xfId="0" applyNumberFormat="1" applyFont="1" applyFill="1" applyBorder="1" applyAlignment="1">
      <alignment vertical="center"/>
    </xf>
    <xf numFmtId="3" fontId="0" fillId="5" borderId="25" xfId="0" applyNumberFormat="1" applyFont="1" applyFill="1" applyBorder="1" applyAlignment="1">
      <alignment vertical="center"/>
    </xf>
    <xf numFmtId="3" fontId="7" fillId="4" borderId="3" xfId="0" applyNumberFormat="1" applyFont="1" applyFill="1" applyBorder="1" applyAlignment="1">
      <alignment vertical="center"/>
    </xf>
    <xf numFmtId="164" fontId="8" fillId="0" borderId="10" xfId="0" applyNumberFormat="1" applyFont="1" applyBorder="1" applyAlignment="1"/>
    <xf numFmtId="3" fontId="8" fillId="4" borderId="24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4" borderId="5" xfId="0" applyNumberFormat="1" applyFont="1" applyFill="1" applyBorder="1" applyAlignment="1">
      <alignment vertical="center"/>
    </xf>
    <xf numFmtId="3" fontId="7" fillId="4" borderId="24" xfId="0" applyNumberFormat="1" applyFont="1" applyFill="1" applyBorder="1" applyAlignment="1">
      <alignment vertical="center"/>
    </xf>
    <xf numFmtId="3" fontId="7" fillId="0" borderId="26" xfId="0" applyNumberFormat="1" applyFont="1" applyFill="1" applyBorder="1" applyAlignment="1">
      <alignment vertical="center"/>
    </xf>
    <xf numFmtId="3" fontId="8" fillId="4" borderId="24" xfId="0" applyNumberFormat="1" applyFont="1" applyFill="1" applyBorder="1" applyAlignment="1">
      <alignment horizontal="center" vertical="center"/>
    </xf>
    <xf numFmtId="3" fontId="0" fillId="4" borderId="3" xfId="0" applyNumberFormat="1" applyFont="1" applyFill="1" applyBorder="1" applyAlignment="1">
      <alignment vertical="center" wrapText="1"/>
    </xf>
    <xf numFmtId="3" fontId="0" fillId="5" borderId="3" xfId="0" applyNumberFormat="1" applyFont="1" applyFill="1" applyBorder="1" applyAlignment="1">
      <alignment vertical="center" wrapText="1"/>
    </xf>
    <xf numFmtId="3" fontId="0" fillId="5" borderId="9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3" fontId="7" fillId="3" borderId="3" xfId="0" applyNumberFormat="1" applyFont="1" applyFill="1" applyBorder="1" applyAlignment="1">
      <alignment vertical="center"/>
    </xf>
    <xf numFmtId="3" fontId="7" fillId="5" borderId="3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0" fillId="7" borderId="3" xfId="0" applyNumberFormat="1" applyFont="1" applyFill="1" applyBorder="1" applyAlignment="1">
      <alignment vertical="center" wrapText="1"/>
    </xf>
    <xf numFmtId="3" fontId="0" fillId="8" borderId="3" xfId="0" applyNumberFormat="1" applyFont="1" applyFill="1" applyBorder="1" applyAlignment="1">
      <alignment vertical="center" wrapText="1"/>
    </xf>
    <xf numFmtId="3" fontId="0" fillId="0" borderId="29" xfId="0" applyNumberFormat="1" applyFont="1" applyFill="1" applyBorder="1" applyAlignment="1">
      <alignment vertical="center"/>
    </xf>
    <xf numFmtId="3" fontId="0" fillId="0" borderId="14" xfId="0" applyNumberFormat="1" applyFont="1" applyFill="1" applyBorder="1" applyAlignment="1">
      <alignment vertical="center"/>
    </xf>
    <xf numFmtId="164" fontId="10" fillId="0" borderId="0" xfId="0" applyNumberFormat="1" applyFont="1"/>
    <xf numFmtId="164" fontId="11" fillId="0" borderId="3" xfId="2" applyNumberFormat="1" applyFont="1" applyBorder="1" applyAlignment="1">
      <alignment horizontal="center" vertical="center" wrapText="1"/>
    </xf>
    <xf numFmtId="164" fontId="10" fillId="0" borderId="0" xfId="2" applyNumberFormat="1" applyFont="1"/>
    <xf numFmtId="164" fontId="7" fillId="0" borderId="5" xfId="1" applyNumberFormat="1" applyFont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right"/>
    </xf>
    <xf numFmtId="164" fontId="7" fillId="0" borderId="3" xfId="1" applyNumberFormat="1" applyFont="1" applyFill="1" applyBorder="1"/>
    <xf numFmtId="164" fontId="10" fillId="0" borderId="3" xfId="0" applyNumberFormat="1" applyFont="1" applyBorder="1" applyAlignment="1">
      <alignment vertical="center"/>
    </xf>
    <xf numFmtId="164" fontId="7" fillId="0" borderId="3" xfId="1" applyNumberFormat="1" applyFont="1" applyFill="1" applyBorder="1" applyAlignment="1">
      <alignment wrapText="1"/>
    </xf>
    <xf numFmtId="164" fontId="7" fillId="0" borderId="3" xfId="0" applyNumberFormat="1" applyFont="1" applyFill="1" applyBorder="1" applyAlignment="1">
      <alignment horizontal="left" wrapText="1"/>
    </xf>
    <xf numFmtId="164" fontId="7" fillId="0" borderId="3" xfId="0" applyNumberFormat="1" applyFont="1" applyFill="1" applyBorder="1" applyAlignment="1"/>
    <xf numFmtId="164" fontId="8" fillId="0" borderId="3" xfId="1" applyNumberFormat="1" applyFont="1" applyFill="1" applyBorder="1"/>
    <xf numFmtId="14" fontId="7" fillId="0" borderId="3" xfId="1" applyNumberFormat="1" applyFont="1" applyFill="1" applyBorder="1"/>
    <xf numFmtId="164" fontId="10" fillId="0" borderId="3" xfId="0" applyNumberFormat="1" applyFont="1" applyBorder="1" applyAlignment="1">
      <alignment horizontal="center" vertical="center"/>
    </xf>
    <xf numFmtId="164" fontId="8" fillId="2" borderId="3" xfId="1" applyNumberFormat="1" applyFont="1" applyFill="1" applyBorder="1" applyAlignment="1">
      <alignment horizontal="center" vertical="center"/>
    </xf>
    <xf numFmtId="164" fontId="8" fillId="2" borderId="3" xfId="1" applyNumberFormat="1" applyFont="1" applyFill="1" applyBorder="1" applyAlignment="1">
      <alignment horizontal="left" vertical="center"/>
    </xf>
    <xf numFmtId="164" fontId="7" fillId="2" borderId="3" xfId="1" applyNumberFormat="1" applyFont="1" applyFill="1" applyBorder="1" applyAlignment="1">
      <alignment horizontal="left" vertical="center"/>
    </xf>
    <xf numFmtId="164" fontId="8" fillId="2" borderId="3" xfId="1" applyNumberFormat="1" applyFont="1" applyFill="1" applyBorder="1" applyAlignment="1">
      <alignment horizontal="right" vertical="center" wrapText="1"/>
    </xf>
    <xf numFmtId="164" fontId="7" fillId="2" borderId="3" xfId="1" applyNumberFormat="1" applyFont="1" applyFill="1" applyBorder="1"/>
    <xf numFmtId="14" fontId="7" fillId="2" borderId="3" xfId="1" applyNumberFormat="1" applyFont="1" applyFill="1" applyBorder="1" applyAlignment="1">
      <alignment horizontal="right" vertical="center" wrapText="1"/>
    </xf>
    <xf numFmtId="14" fontId="7" fillId="2" borderId="3" xfId="1" applyNumberFormat="1" applyFont="1" applyFill="1" applyBorder="1"/>
    <xf numFmtId="3" fontId="7" fillId="2" borderId="3" xfId="1" applyNumberFormat="1" applyFont="1" applyFill="1" applyBorder="1"/>
    <xf numFmtId="164" fontId="7" fillId="2" borderId="9" xfId="1" applyNumberFormat="1" applyFont="1" applyFill="1" applyBorder="1"/>
    <xf numFmtId="164" fontId="8" fillId="2" borderId="3" xfId="1" applyNumberFormat="1" applyFont="1" applyFill="1" applyBorder="1" applyAlignment="1">
      <alignment horizontal="center"/>
    </xf>
    <xf numFmtId="164" fontId="8" fillId="2" borderId="3" xfId="1" applyNumberFormat="1" applyFont="1" applyFill="1" applyBorder="1" applyAlignment="1">
      <alignment horizontal="right"/>
    </xf>
    <xf numFmtId="164" fontId="8" fillId="2" borderId="3" xfId="1" applyNumberFormat="1" applyFont="1" applyFill="1" applyBorder="1"/>
    <xf numFmtId="3" fontId="8" fillId="2" borderId="3" xfId="1" applyNumberFormat="1" applyFont="1" applyFill="1" applyBorder="1"/>
    <xf numFmtId="164" fontId="8" fillId="2" borderId="9" xfId="1" applyNumberFormat="1" applyFont="1" applyFill="1" applyBorder="1"/>
    <xf numFmtId="164" fontId="8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4" fontId="7" fillId="0" borderId="3" xfId="1" applyNumberFormat="1" applyFont="1" applyFill="1" applyBorder="1" applyAlignment="1">
      <alignment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7" fillId="0" borderId="3" xfId="1" applyNumberFormat="1" applyFont="1" applyFill="1" applyBorder="1" applyAlignment="1">
      <alignment horizontal="left" wrapText="1"/>
    </xf>
    <xf numFmtId="164" fontId="8" fillId="0" borderId="3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/>
    <xf numFmtId="14" fontId="7" fillId="0" borderId="3" xfId="1" applyNumberFormat="1" applyFont="1" applyBorder="1" applyAlignment="1">
      <alignment horizontal="right" vertical="center" wrapText="1"/>
    </xf>
    <xf numFmtId="14" fontId="7" fillId="0" borderId="3" xfId="1" applyNumberFormat="1" applyFont="1" applyBorder="1"/>
    <xf numFmtId="164" fontId="8" fillId="0" borderId="5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left"/>
    </xf>
    <xf numFmtId="164" fontId="8" fillId="0" borderId="3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right" vertical="center" wrapText="1"/>
    </xf>
    <xf numFmtId="164" fontId="7" fillId="0" borderId="5" xfId="1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164" fontId="7" fillId="0" borderId="3" xfId="1" applyNumberFormat="1" applyFont="1" applyFill="1" applyBorder="1" applyAlignment="1">
      <alignment vertical="center" wrapText="1"/>
    </xf>
    <xf numFmtId="14" fontId="7" fillId="0" borderId="3" xfId="1" applyNumberFormat="1" applyFont="1" applyFill="1" applyBorder="1" applyAlignment="1">
      <alignment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64" fontId="7" fillId="0" borderId="23" xfId="1" applyNumberFormat="1" applyFont="1" applyBorder="1"/>
    <xf numFmtId="164" fontId="8" fillId="0" borderId="24" xfId="1" applyNumberFormat="1" applyFont="1" applyBorder="1"/>
    <xf numFmtId="14" fontId="7" fillId="0" borderId="24" xfId="1" applyNumberFormat="1" applyFont="1" applyBorder="1"/>
    <xf numFmtId="164" fontId="10" fillId="0" borderId="24" xfId="0" applyNumberFormat="1" applyFont="1" applyBorder="1"/>
    <xf numFmtId="164" fontId="7" fillId="0" borderId="0" xfId="1" applyNumberFormat="1" applyFont="1" applyBorder="1"/>
    <xf numFmtId="164" fontId="8" fillId="0" borderId="0" xfId="1" applyNumberFormat="1" applyFont="1" applyBorder="1"/>
    <xf numFmtId="164" fontId="7" fillId="0" borderId="0" xfId="1" applyNumberFormat="1" applyFont="1"/>
    <xf numFmtId="14" fontId="10" fillId="0" borderId="0" xfId="0" applyNumberFormat="1" applyFont="1"/>
    <xf numFmtId="164" fontId="7" fillId="0" borderId="3" xfId="1" applyNumberFormat="1" applyFont="1" applyBorder="1" applyAlignment="1">
      <alignment horizontal="center" vertical="center"/>
    </xf>
    <xf numFmtId="164" fontId="10" fillId="0" borderId="3" xfId="0" applyNumberFormat="1" applyFont="1" applyBorder="1"/>
    <xf numFmtId="164" fontId="7" fillId="0" borderId="3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/>
    </xf>
    <xf numFmtId="14" fontId="7" fillId="0" borderId="3" xfId="1" applyNumberFormat="1" applyFont="1" applyBorder="1" applyAlignment="1">
      <alignment horizontal="center" vertical="center" wrapText="1"/>
    </xf>
    <xf numFmtId="14" fontId="7" fillId="0" borderId="3" xfId="1" applyNumberFormat="1" applyFont="1" applyBorder="1" applyAlignment="1">
      <alignment horizontal="center"/>
    </xf>
    <xf numFmtId="14" fontId="7" fillId="0" borderId="3" xfId="1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/>
    <xf numFmtId="0" fontId="7" fillId="0" borderId="3" xfId="1" applyFont="1" applyFill="1" applyBorder="1"/>
    <xf numFmtId="164" fontId="8" fillId="6" borderId="3" xfId="1" applyNumberFormat="1" applyFont="1" applyFill="1" applyBorder="1" applyAlignment="1">
      <alignment horizontal="center"/>
    </xf>
    <xf numFmtId="164" fontId="8" fillId="6" borderId="3" xfId="1" applyNumberFormat="1" applyFont="1" applyFill="1" applyBorder="1" applyAlignment="1">
      <alignment horizontal="right"/>
    </xf>
    <xf numFmtId="164" fontId="7" fillId="6" borderId="3" xfId="1" applyNumberFormat="1" applyFont="1" applyFill="1" applyBorder="1"/>
    <xf numFmtId="164" fontId="8" fillId="6" borderId="3" xfId="1" applyNumberFormat="1" applyFont="1" applyFill="1" applyBorder="1"/>
    <xf numFmtId="14" fontId="7" fillId="6" borderId="3" xfId="1" applyNumberFormat="1" applyFont="1" applyFill="1" applyBorder="1"/>
    <xf numFmtId="3" fontId="8" fillId="6" borderId="3" xfId="1" applyNumberFormat="1" applyFont="1" applyFill="1" applyBorder="1"/>
    <xf numFmtId="164" fontId="8" fillId="6" borderId="9" xfId="1" applyNumberFormat="1" applyFont="1" applyFill="1" applyBorder="1"/>
    <xf numFmtId="164" fontId="10" fillId="6" borderId="3" xfId="0" applyNumberFormat="1" applyFont="1" applyFill="1" applyBorder="1"/>
    <xf numFmtId="164" fontId="8" fillId="0" borderId="5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164" fontId="7" fillId="0" borderId="5" xfId="1" applyNumberFormat="1" applyFont="1" applyFill="1" applyBorder="1"/>
    <xf numFmtId="164" fontId="8" fillId="0" borderId="5" xfId="1" applyNumberFormat="1" applyFont="1" applyFill="1" applyBorder="1"/>
    <xf numFmtId="14" fontId="7" fillId="0" borderId="5" xfId="1" applyNumberFormat="1" applyFont="1" applyFill="1" applyBorder="1"/>
    <xf numFmtId="164" fontId="10" fillId="0" borderId="5" xfId="0" applyNumberFormat="1" applyFont="1" applyBorder="1"/>
    <xf numFmtId="164" fontId="8" fillId="0" borderId="23" xfId="1" applyNumberFormat="1" applyFont="1" applyFill="1" applyBorder="1" applyAlignment="1">
      <alignment horizontal="center"/>
    </xf>
    <xf numFmtId="164" fontId="8" fillId="0" borderId="24" xfId="1" applyNumberFormat="1" applyFont="1" applyFill="1" applyBorder="1" applyAlignment="1">
      <alignment horizontal="left"/>
    </xf>
    <xf numFmtId="164" fontId="7" fillId="0" borderId="24" xfId="1" applyNumberFormat="1" applyFont="1" applyFill="1" applyBorder="1"/>
    <xf numFmtId="164" fontId="8" fillId="0" borderId="24" xfId="1" applyNumberFormat="1" applyFont="1" applyFill="1" applyBorder="1"/>
    <xf numFmtId="14" fontId="7" fillId="0" borderId="24" xfId="1" applyNumberFormat="1" applyFont="1" applyFill="1" applyBorder="1"/>
    <xf numFmtId="164" fontId="8" fillId="0" borderId="26" xfId="1" applyNumberFormat="1" applyFont="1" applyFill="1" applyBorder="1" applyAlignment="1">
      <alignment horizontal="center"/>
    </xf>
    <xf numFmtId="164" fontId="8" fillId="0" borderId="26" xfId="1" applyNumberFormat="1" applyFont="1" applyFill="1" applyBorder="1" applyAlignment="1">
      <alignment horizontal="right"/>
    </xf>
    <xf numFmtId="164" fontId="7" fillId="0" borderId="26" xfId="1" applyNumberFormat="1" applyFont="1" applyFill="1" applyBorder="1"/>
    <xf numFmtId="164" fontId="8" fillId="0" borderId="26" xfId="1" applyNumberFormat="1" applyFont="1" applyFill="1" applyBorder="1"/>
    <xf numFmtId="164" fontId="10" fillId="0" borderId="26" xfId="0" applyNumberFormat="1" applyFont="1" applyFill="1" applyBorder="1"/>
    <xf numFmtId="14" fontId="10" fillId="0" borderId="26" xfId="0" applyNumberFormat="1" applyFont="1" applyFill="1" applyBorder="1"/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8" fillId="7" borderId="3" xfId="1" applyNumberFormat="1" applyFont="1" applyFill="1" applyBorder="1"/>
    <xf numFmtId="0" fontId="7" fillId="0" borderId="3" xfId="1" applyFont="1" applyFill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7" fillId="0" borderId="3" xfId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horizontal="left"/>
    </xf>
    <xf numFmtId="164" fontId="8" fillId="0" borderId="23" xfId="1" applyNumberFormat="1" applyFont="1" applyBorder="1"/>
    <xf numFmtId="164" fontId="11" fillId="0" borderId="24" xfId="2" applyNumberFormat="1" applyFont="1" applyBorder="1"/>
    <xf numFmtId="164" fontId="11" fillId="0" borderId="0" xfId="2" applyNumberFormat="1" applyFont="1"/>
    <xf numFmtId="164" fontId="13" fillId="0" borderId="0" xfId="0" applyNumberFormat="1" applyFont="1"/>
    <xf numFmtId="164" fontId="7" fillId="0" borderId="0" xfId="0" applyNumberFormat="1" applyFont="1"/>
    <xf numFmtId="164" fontId="13" fillId="0" borderId="0" xfId="2" applyNumberFormat="1" applyFont="1"/>
    <xf numFmtId="164" fontId="7" fillId="0" borderId="0" xfId="2" applyNumberFormat="1" applyFont="1"/>
    <xf numFmtId="164" fontId="11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164" fontId="11" fillId="0" borderId="0" xfId="0" applyNumberFormat="1" applyFont="1"/>
    <xf numFmtId="164" fontId="8" fillId="2" borderId="3" xfId="1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164" fontId="8" fillId="0" borderId="24" xfId="1" applyNumberFormat="1" applyFont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164" fontId="8" fillId="6" borderId="3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24" xfId="1" applyNumberFormat="1" applyFont="1" applyFill="1" applyBorder="1" applyAlignment="1">
      <alignment horizontal="center" vertical="center" wrapText="1"/>
    </xf>
    <xf numFmtId="164" fontId="8" fillId="0" borderId="26" xfId="1" applyNumberFormat="1" applyFont="1" applyFill="1" applyBorder="1" applyAlignment="1">
      <alignment horizontal="center" vertical="center" wrapText="1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7" fillId="6" borderId="3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3" fontId="0" fillId="6" borderId="9" xfId="0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left"/>
    </xf>
    <xf numFmtId="164" fontId="10" fillId="0" borderId="4" xfId="0" applyNumberFormat="1" applyFont="1" applyBorder="1" applyAlignment="1">
      <alignment horizontal="left" vertical="center"/>
    </xf>
    <xf numFmtId="164" fontId="7" fillId="0" borderId="4" xfId="1" applyNumberFormat="1" applyFont="1" applyFill="1" applyBorder="1"/>
    <xf numFmtId="164" fontId="7" fillId="7" borderId="3" xfId="1" applyNumberFormat="1" applyFont="1" applyFill="1" applyBorder="1" applyAlignment="1">
      <alignment horizontal="right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/>
    </xf>
    <xf numFmtId="164" fontId="8" fillId="0" borderId="5" xfId="1" applyNumberFormat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 wrapText="1"/>
    </xf>
    <xf numFmtId="164" fontId="11" fillId="0" borderId="5" xfId="2" applyNumberFormat="1" applyFont="1" applyBorder="1" applyAlignment="1">
      <alignment horizontal="center" vertical="center" wrapText="1"/>
    </xf>
    <xf numFmtId="164" fontId="11" fillId="0" borderId="9" xfId="2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64" fontId="11" fillId="0" borderId="15" xfId="2" applyNumberFormat="1" applyFont="1" applyBorder="1" applyAlignment="1">
      <alignment horizontal="center" vertical="center" wrapText="1"/>
    </xf>
    <xf numFmtId="164" fontId="11" fillId="0" borderId="18" xfId="2" applyNumberFormat="1" applyFont="1" applyBorder="1" applyAlignment="1">
      <alignment horizontal="center" vertical="center" wrapText="1"/>
    </xf>
    <xf numFmtId="164" fontId="11" fillId="0" borderId="20" xfId="2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0" fillId="0" borderId="3" xfId="2" applyNumberFormat="1" applyFont="1" applyBorder="1" applyAlignment="1">
      <alignment horizontal="center" vertical="center"/>
    </xf>
    <xf numFmtId="164" fontId="10" fillId="0" borderId="5" xfId="2" applyNumberFormat="1" applyFont="1" applyBorder="1" applyAlignment="1">
      <alignment horizontal="center" vertical="center"/>
    </xf>
    <xf numFmtId="164" fontId="11" fillId="0" borderId="16" xfId="2" applyNumberFormat="1" applyFont="1" applyBorder="1" applyAlignment="1">
      <alignment horizontal="center" vertical="center" wrapText="1"/>
    </xf>
    <xf numFmtId="164" fontId="11" fillId="0" borderId="17" xfId="2" applyNumberFormat="1" applyFont="1" applyBorder="1" applyAlignment="1">
      <alignment horizontal="center" vertical="center" wrapText="1"/>
    </xf>
    <xf numFmtId="164" fontId="11" fillId="0" borderId="19" xfId="2" applyNumberFormat="1" applyFont="1" applyBorder="1" applyAlignment="1">
      <alignment horizontal="center" vertical="center" wrapText="1"/>
    </xf>
    <xf numFmtId="164" fontId="11" fillId="0" borderId="0" xfId="2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0" fillId="0" borderId="5" xfId="2" applyNumberFormat="1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vertical="center" wrapText="1"/>
    </xf>
    <xf numFmtId="164" fontId="0" fillId="0" borderId="5" xfId="2" applyNumberFormat="1" applyFont="1" applyBorder="1" applyAlignment="1">
      <alignment horizontal="center" vertical="center" wrapText="1"/>
    </xf>
    <xf numFmtId="164" fontId="0" fillId="0" borderId="1" xfId="2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/>
    </xf>
    <xf numFmtId="164" fontId="0" fillId="0" borderId="13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164" fontId="0" fillId="0" borderId="8" xfId="0" applyNumberFormat="1" applyFont="1" applyBorder="1" applyAlignment="1">
      <alignment horizontal="left"/>
    </xf>
    <xf numFmtId="164" fontId="0" fillId="0" borderId="3" xfId="0" applyNumberFormat="1" applyFont="1" applyBorder="1" applyAlignment="1">
      <alignment horizontal="left"/>
    </xf>
    <xf numFmtId="164" fontId="0" fillId="0" borderId="3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0" fillId="0" borderId="3" xfId="0" applyNumberFormat="1" applyFont="1" applyBorder="1" applyAlignment="1">
      <alignment horizontal="center" wrapText="1"/>
    </xf>
    <xf numFmtId="3" fontId="4" fillId="0" borderId="5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/>
    </xf>
    <xf numFmtId="3" fontId="7" fillId="4" borderId="5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wrapText="1"/>
    </xf>
    <xf numFmtId="164" fontId="0" fillId="0" borderId="10" xfId="0" applyNumberFormat="1" applyFont="1" applyBorder="1" applyAlignment="1">
      <alignment horizontal="center" wrapText="1"/>
    </xf>
    <xf numFmtId="164" fontId="0" fillId="0" borderId="28" xfId="0" applyNumberFormat="1" applyFont="1" applyBorder="1" applyAlignment="1">
      <alignment horizontal="center" wrapText="1"/>
    </xf>
  </cellXfs>
  <cellStyles count="3">
    <cellStyle name="Normál" xfId="0" builtinId="0"/>
    <cellStyle name="Normál 2" xfId="1"/>
    <cellStyle name="Normál 3" xfId="2"/>
  </cellStyles>
  <dxfs count="0"/>
  <tableStyles count="0" defaultTableStyle="TableStyleMedium9" defaultPivotStyle="PivotStyleLight16"/>
  <colors>
    <mruColors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5"/>
  <sheetViews>
    <sheetView topLeftCell="B1" zoomScale="60" zoomScaleNormal="60" workbookViewId="0">
      <pane ySplit="8" topLeftCell="A104" activePane="bottomLeft" state="frozen"/>
      <selection activeCell="A9" sqref="A9:XFD12"/>
      <selection pane="bottomLeft" activeCell="A109" sqref="A109"/>
    </sheetView>
  </sheetViews>
  <sheetFormatPr defaultRowHeight="15" x14ac:dyDescent="0.25"/>
  <cols>
    <col min="1" max="1" width="8.7109375" style="53" customWidth="1"/>
    <col min="2" max="2" width="43" style="53" customWidth="1"/>
    <col min="3" max="3" width="28.42578125" style="53" customWidth="1"/>
    <col min="4" max="4" width="43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3" width="14" style="53" customWidth="1"/>
    <col min="14" max="14" width="16.140625" style="53" customWidth="1"/>
    <col min="15" max="15" width="13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53</v>
      </c>
      <c r="L3" s="240"/>
      <c r="M3" s="240"/>
      <c r="N3" s="240"/>
      <c r="O3" s="240"/>
      <c r="P3" s="240"/>
      <c r="Q3" s="240"/>
      <c r="R3" s="240" t="s">
        <v>156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55</v>
      </c>
      <c r="J12" s="150">
        <f t="shared" ref="J12" si="0">SUM(O12:AC12)</f>
        <v>105.74999999999997</v>
      </c>
      <c r="K12" s="64"/>
      <c r="L12" s="65">
        <v>43466</v>
      </c>
      <c r="M12" s="65">
        <v>48944</v>
      </c>
      <c r="N12" s="66"/>
      <c r="O12" s="1">
        <f>0.15*$K$111</f>
        <v>7.05</v>
      </c>
      <c r="P12" s="2">
        <f>0.15*$K$111</f>
        <v>7.05</v>
      </c>
      <c r="Q12" s="2">
        <f t="shared" ref="Q12:S12" si="1">0.15*$K$111</f>
        <v>7.05</v>
      </c>
      <c r="R12" s="2">
        <f t="shared" si="1"/>
        <v>7.05</v>
      </c>
      <c r="S12" s="2">
        <f t="shared" si="1"/>
        <v>7.05</v>
      </c>
      <c r="T12" s="3">
        <f>0.15*$K$111</f>
        <v>7.05</v>
      </c>
      <c r="U12" s="3">
        <f t="shared" ref="U12:AC12" si="2">0.15*$K$111</f>
        <v>7.05</v>
      </c>
      <c r="V12" s="3">
        <f t="shared" si="2"/>
        <v>7.05</v>
      </c>
      <c r="W12" s="3">
        <f t="shared" si="2"/>
        <v>7.05</v>
      </c>
      <c r="X12" s="3">
        <f t="shared" si="2"/>
        <v>7.05</v>
      </c>
      <c r="Y12" s="3">
        <f t="shared" si="2"/>
        <v>7.05</v>
      </c>
      <c r="Z12" s="3">
        <f t="shared" si="2"/>
        <v>7.05</v>
      </c>
      <c r="AA12" s="3">
        <f t="shared" si="2"/>
        <v>7.05</v>
      </c>
      <c r="AB12" s="3">
        <f t="shared" si="2"/>
        <v>7.05</v>
      </c>
      <c r="AC12" s="4">
        <f t="shared" si="2"/>
        <v>7.05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7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952</v>
      </c>
      <c r="K15" s="86"/>
      <c r="L15" s="88">
        <v>43831</v>
      </c>
      <c r="M15" s="88">
        <v>45291</v>
      </c>
      <c r="N15" s="89" t="s">
        <v>25</v>
      </c>
      <c r="O15" s="1"/>
      <c r="P15" s="2">
        <v>238</v>
      </c>
      <c r="Q15" s="2">
        <v>238</v>
      </c>
      <c r="R15" s="2">
        <v>238</v>
      </c>
      <c r="S15" s="2">
        <v>238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27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27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72</v>
      </c>
      <c r="K19" s="86"/>
      <c r="L19" s="88">
        <v>43831</v>
      </c>
      <c r="M19" s="88">
        <v>45291</v>
      </c>
      <c r="N19" s="89" t="s">
        <v>25</v>
      </c>
      <c r="O19" s="1"/>
      <c r="P19" s="2">
        <v>18</v>
      </c>
      <c r="Q19" s="2">
        <v>18</v>
      </c>
      <c r="R19" s="2">
        <v>18</v>
      </c>
      <c r="S19" s="2">
        <v>18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21" si="6">SUM(O20:AC20)</f>
        <v>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3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3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ref="J22:J23" si="7">SUM(O22:AC22)</f>
        <v>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7"/>
        <v>3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3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ref="J24:J25" si="8">SUM(O24:AC24)</f>
        <v>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8"/>
        <v>3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3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ref="J26:J27" si="9">SUM(O26:AC26)</f>
        <v>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9"/>
        <v>3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3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ref="J28:J33" si="10">SUM(O28:AC28)</f>
        <v>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10"/>
        <v>3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3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10"/>
        <v>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10"/>
        <v>3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3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10"/>
        <v>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10"/>
        <v>3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3</v>
      </c>
      <c r="V33" s="3"/>
      <c r="W33" s="3"/>
      <c r="X33" s="3"/>
      <c r="Y33" s="3"/>
      <c r="Z33" s="3"/>
      <c r="AA33" s="3"/>
      <c r="AB33" s="3"/>
      <c r="AC33" s="4"/>
    </row>
    <row r="34" spans="1:29" s="90" customFormat="1" x14ac:dyDescent="0.25">
      <c r="A34" s="57"/>
      <c r="B34" s="82"/>
      <c r="C34" s="83"/>
      <c r="D34" s="84"/>
      <c r="E34" s="85"/>
      <c r="F34" s="85"/>
      <c r="G34" s="84"/>
      <c r="H34" s="97"/>
      <c r="I34" s="99"/>
      <c r="J34" s="150"/>
      <c r="K34" s="86"/>
      <c r="L34" s="88"/>
      <c r="M34" s="88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7" t="s">
        <v>81</v>
      </c>
      <c r="G36" s="84" t="s">
        <v>82</v>
      </c>
      <c r="H36" s="97"/>
      <c r="I36" s="99" t="s">
        <v>180</v>
      </c>
      <c r="J36" s="150">
        <f t="shared" ref="J36:J37" si="11">SUM(O36:AC36)</f>
        <v>12</v>
      </c>
      <c r="K36" s="97"/>
      <c r="L36" s="104">
        <v>43466</v>
      </c>
      <c r="M36" s="104">
        <v>43830</v>
      </c>
      <c r="N36" s="105" t="s">
        <v>154</v>
      </c>
      <c r="O36" s="1">
        <v>12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2" t="s">
        <v>81</v>
      </c>
      <c r="G37" s="84" t="s">
        <v>82</v>
      </c>
      <c r="H37" s="86"/>
      <c r="I37" s="99" t="s">
        <v>180</v>
      </c>
      <c r="J37" s="150">
        <f t="shared" si="11"/>
        <v>72</v>
      </c>
      <c r="K37" s="86"/>
      <c r="L37" s="88">
        <v>43831</v>
      </c>
      <c r="M37" s="88">
        <v>45291</v>
      </c>
      <c r="N37" s="89" t="s">
        <v>25</v>
      </c>
      <c r="O37" s="1"/>
      <c r="P37" s="2">
        <v>18</v>
      </c>
      <c r="Q37" s="2">
        <v>18</v>
      </c>
      <c r="R37" s="2">
        <v>18</v>
      </c>
      <c r="S37" s="2">
        <v>18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7" t="s">
        <v>81</v>
      </c>
      <c r="G38" s="84" t="s">
        <v>82</v>
      </c>
      <c r="H38" s="86"/>
      <c r="I38" s="99" t="s">
        <v>180</v>
      </c>
      <c r="J38" s="150">
        <f t="shared" ref="J38" si="12">SUM(O38:AC38)</f>
        <v>10</v>
      </c>
      <c r="K38" s="86"/>
      <c r="L38" s="88">
        <v>43831</v>
      </c>
      <c r="M38" s="88">
        <v>44196</v>
      </c>
      <c r="N38" s="89" t="s">
        <v>25</v>
      </c>
      <c r="O38" s="1"/>
      <c r="P38" s="2">
        <v>10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ref="J39" si="13">SUM(O39:AC39)</f>
        <v>10</v>
      </c>
      <c r="K39" s="86"/>
      <c r="L39" s="88">
        <v>43831</v>
      </c>
      <c r="M39" s="88">
        <v>43831</v>
      </c>
      <c r="N39" s="89" t="s">
        <v>25</v>
      </c>
      <c r="O39" s="1"/>
      <c r="P39" s="2">
        <v>10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ref="J40" si="14">SUM(O40:AC40)</f>
        <v>10</v>
      </c>
      <c r="K40" s="86"/>
      <c r="L40" s="88">
        <v>43831</v>
      </c>
      <c r="M40" s="88">
        <v>43832</v>
      </c>
      <c r="N40" s="89" t="s">
        <v>25</v>
      </c>
      <c r="O40" s="1"/>
      <c r="P40" s="2">
        <v>10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ref="J41" si="15">SUM(O41:AC41)</f>
        <v>10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10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ref="J42:J43" si="16">SUM(O42:AC42)</f>
        <v>10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10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16"/>
        <v>10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10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ref="J44" si="17">SUM(O44:AC44)</f>
        <v>10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10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1338.75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80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80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69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7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18">SUM(O51:AC51)</f>
        <v>84</v>
      </c>
      <c r="K51" s="86"/>
      <c r="L51" s="88">
        <v>43831</v>
      </c>
      <c r="M51" s="88">
        <v>45291</v>
      </c>
      <c r="N51" s="89" t="s">
        <v>25</v>
      </c>
      <c r="O51" s="1"/>
      <c r="P51" s="2">
        <v>21</v>
      </c>
      <c r="Q51" s="2">
        <v>21</v>
      </c>
      <c r="R51" s="2">
        <v>21</v>
      </c>
      <c r="S51" s="2">
        <v>21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19">SUM(O54:AC54)</f>
        <v>52</v>
      </c>
      <c r="K54" s="86"/>
      <c r="L54" s="88">
        <v>43831</v>
      </c>
      <c r="M54" s="88">
        <v>45291</v>
      </c>
      <c r="N54" s="89" t="s">
        <v>25</v>
      </c>
      <c r="O54" s="1"/>
      <c r="P54" s="2">
        <v>13</v>
      </c>
      <c r="Q54" s="2">
        <v>13</v>
      </c>
      <c r="R54" s="2">
        <v>13</v>
      </c>
      <c r="S54" s="2">
        <v>13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20">SUM(O57:AC57)</f>
        <v>20</v>
      </c>
      <c r="K57" s="86"/>
      <c r="L57" s="88">
        <v>43831</v>
      </c>
      <c r="M57" s="88">
        <v>45291</v>
      </c>
      <c r="N57" s="89" t="s">
        <v>25</v>
      </c>
      <c r="O57" s="1"/>
      <c r="P57" s="2">
        <v>5</v>
      </c>
      <c r="Q57" s="2">
        <v>5</v>
      </c>
      <c r="R57" s="2">
        <v>5</v>
      </c>
      <c r="S57" s="2">
        <v>5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156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80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69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7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21</v>
      </c>
      <c r="B72" s="82"/>
      <c r="C72" s="155" t="s">
        <v>55</v>
      </c>
      <c r="D72" s="87" t="s">
        <v>135</v>
      </c>
      <c r="E72" s="45" t="s">
        <v>87</v>
      </c>
      <c r="F72" s="45" t="s">
        <v>96</v>
      </c>
      <c r="G72" s="45" t="s">
        <v>89</v>
      </c>
      <c r="H72" s="86"/>
      <c r="I72" s="99" t="s">
        <v>55</v>
      </c>
      <c r="J72" s="150">
        <f t="shared" ref="J72" si="21">SUM(O72:AC72)</f>
        <v>113</v>
      </c>
      <c r="K72" s="86"/>
      <c r="L72" s="88">
        <v>43922</v>
      </c>
      <c r="M72" s="88">
        <v>45291</v>
      </c>
      <c r="N72" s="151" t="s">
        <v>25</v>
      </c>
      <c r="O72" s="46"/>
      <c r="P72" s="34">
        <v>65</v>
      </c>
      <c r="Q72" s="34">
        <v>19</v>
      </c>
      <c r="R72" s="34">
        <v>19</v>
      </c>
      <c r="S72" s="34">
        <v>10</v>
      </c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56</v>
      </c>
      <c r="B73" s="82"/>
      <c r="C73" s="155" t="s">
        <v>55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99" t="s">
        <v>55</v>
      </c>
      <c r="J73" s="150">
        <f>SUM(O73:AC73)</f>
        <v>10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10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62</v>
      </c>
      <c r="B74" s="82"/>
      <c r="C74" s="155" t="s">
        <v>55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99" t="s">
        <v>55</v>
      </c>
      <c r="J74" s="150">
        <f t="shared" ref="J74:J75" si="22">SUM(O74:AC74)</f>
        <v>90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5</v>
      </c>
      <c r="U74" s="47">
        <v>5</v>
      </c>
      <c r="V74" s="47">
        <v>7</v>
      </c>
      <c r="W74" s="47">
        <v>7</v>
      </c>
      <c r="X74" s="47">
        <v>11</v>
      </c>
      <c r="Y74" s="47">
        <v>11</v>
      </c>
      <c r="Z74" s="47">
        <v>11</v>
      </c>
      <c r="AA74" s="47">
        <v>11</v>
      </c>
      <c r="AB74" s="47">
        <v>11</v>
      </c>
      <c r="AC74" s="48">
        <v>11</v>
      </c>
    </row>
    <row r="75" spans="1:29" s="154" customFormat="1" ht="90" x14ac:dyDescent="0.25">
      <c r="A75" s="81">
        <v>63</v>
      </c>
      <c r="B75" s="82"/>
      <c r="C75" s="155" t="s">
        <v>55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99" t="s">
        <v>55</v>
      </c>
      <c r="J75" s="150">
        <f t="shared" si="22"/>
        <v>83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5</v>
      </c>
      <c r="U75" s="47">
        <v>5</v>
      </c>
      <c r="V75" s="47">
        <v>7</v>
      </c>
      <c r="W75" s="47">
        <v>6</v>
      </c>
      <c r="X75" s="47">
        <v>10</v>
      </c>
      <c r="Y75" s="47">
        <v>10</v>
      </c>
      <c r="Z75" s="47">
        <v>10</v>
      </c>
      <c r="AA75" s="47">
        <v>10</v>
      </c>
      <c r="AB75" s="47">
        <v>10</v>
      </c>
      <c r="AC75" s="48">
        <v>10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02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23">SUM(O83:AC83)</f>
        <v>68</v>
      </c>
      <c r="K83" s="86"/>
      <c r="L83" s="88">
        <v>43831</v>
      </c>
      <c r="M83" s="88">
        <v>45291</v>
      </c>
      <c r="N83" s="89" t="s">
        <v>25</v>
      </c>
      <c r="O83" s="1"/>
      <c r="P83" s="2">
        <v>17</v>
      </c>
      <c r="Q83" s="2">
        <v>17</v>
      </c>
      <c r="R83" s="2">
        <v>17</v>
      </c>
      <c r="S83" s="2">
        <v>17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24">SUM(O84:AC84)</f>
        <v>168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28</v>
      </c>
      <c r="W84" s="3">
        <v>28</v>
      </c>
      <c r="X84" s="3">
        <v>28</v>
      </c>
      <c r="Y84" s="3">
        <v>28</v>
      </c>
      <c r="Z84" s="3">
        <v>28</v>
      </c>
      <c r="AA84" s="3">
        <v>28</v>
      </c>
      <c r="AB84" s="3"/>
      <c r="AC84" s="4"/>
    </row>
    <row r="85" spans="1:29" x14ac:dyDescent="0.25">
      <c r="A85" s="57"/>
      <c r="B85" s="58"/>
      <c r="C85" s="59"/>
      <c r="D85" s="59"/>
      <c r="E85" s="184"/>
      <c r="F85" s="184"/>
      <c r="G85" s="184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" si="25">SUM(O87:AC87)</f>
        <v>27</v>
      </c>
      <c r="K87" s="86"/>
      <c r="L87" s="88">
        <v>43922</v>
      </c>
      <c r="M87" s="88">
        <v>44196</v>
      </c>
      <c r="N87" s="89" t="s">
        <v>25</v>
      </c>
      <c r="O87" s="1"/>
      <c r="P87" s="2">
        <v>27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52</v>
      </c>
      <c r="K88" s="86"/>
      <c r="L88" s="88">
        <v>43922</v>
      </c>
      <c r="M88" s="88">
        <v>45291</v>
      </c>
      <c r="N88" s="89" t="s">
        <v>25</v>
      </c>
      <c r="O88" s="1"/>
      <c r="P88" s="2">
        <v>13</v>
      </c>
      <c r="Q88" s="2">
        <v>13</v>
      </c>
      <c r="R88" s="2">
        <v>13</v>
      </c>
      <c r="S88" s="2">
        <v>13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ref="J89" si="26">SUM(O89:AC89)</f>
        <v>27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27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ref="J90" si="27">SUM(O90:AC90)</f>
        <v>20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2</v>
      </c>
      <c r="Z90" s="3">
        <v>2</v>
      </c>
      <c r="AA90" s="3">
        <v>2</v>
      </c>
      <c r="AB90" s="3">
        <v>2</v>
      </c>
      <c r="AC90" s="4">
        <v>2</v>
      </c>
    </row>
    <row r="91" spans="1:29" x14ac:dyDescent="0.25">
      <c r="A91" s="57"/>
      <c r="B91" s="58"/>
      <c r="C91" s="59"/>
      <c r="D91" s="59"/>
      <c r="E91" s="184"/>
      <c r="F91" s="184"/>
      <c r="G91" s="184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28">SUM(O93:AC93)</f>
        <v>20</v>
      </c>
      <c r="K93" s="86"/>
      <c r="L93" s="88">
        <v>43922</v>
      </c>
      <c r="M93" s="88">
        <v>45291</v>
      </c>
      <c r="N93" s="66" t="s">
        <v>25</v>
      </c>
      <c r="O93" s="1"/>
      <c r="P93" s="2">
        <v>5</v>
      </c>
      <c r="Q93" s="2">
        <v>5</v>
      </c>
      <c r="R93" s="2">
        <v>5</v>
      </c>
      <c r="S93" s="2">
        <v>5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29">SUM(O94:AC94)</f>
        <v>20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2</v>
      </c>
      <c r="U94" s="3">
        <v>2</v>
      </c>
      <c r="V94" s="3">
        <v>2</v>
      </c>
      <c r="W94" s="3">
        <v>2</v>
      </c>
      <c r="X94" s="3">
        <v>2</v>
      </c>
      <c r="Y94" s="3">
        <v>2</v>
      </c>
      <c r="Z94" s="3">
        <v>2</v>
      </c>
      <c r="AA94" s="3">
        <v>2</v>
      </c>
      <c r="AB94" s="3">
        <v>2</v>
      </c>
      <c r="AC94" s="4">
        <v>2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30">SUM(O98:AC98)</f>
        <v>50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5</v>
      </c>
      <c r="U98" s="3">
        <v>5</v>
      </c>
      <c r="V98" s="3">
        <v>5</v>
      </c>
      <c r="W98" s="3">
        <v>5</v>
      </c>
      <c r="X98" s="3">
        <v>5</v>
      </c>
      <c r="Y98" s="3">
        <v>5</v>
      </c>
      <c r="Z98" s="3">
        <v>5</v>
      </c>
      <c r="AA98" s="3">
        <v>5</v>
      </c>
      <c r="AB98" s="3">
        <v>5</v>
      </c>
      <c r="AC98" s="4">
        <v>5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68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17</v>
      </c>
      <c r="Q101" s="2">
        <v>17</v>
      </c>
      <c r="R101" s="2">
        <v>17</v>
      </c>
      <c r="S101" s="2">
        <v>17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31">SUM(O102:AC102)</f>
        <v>12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12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40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4</v>
      </c>
      <c r="U103" s="3">
        <v>4</v>
      </c>
      <c r="V103" s="3">
        <v>4</v>
      </c>
      <c r="W103" s="3">
        <v>4</v>
      </c>
      <c r="X103" s="3">
        <v>4</v>
      </c>
      <c r="Y103" s="3">
        <v>4</v>
      </c>
      <c r="Z103" s="3">
        <v>4</v>
      </c>
      <c r="AA103" s="3">
        <v>4</v>
      </c>
      <c r="AB103" s="3">
        <v>4</v>
      </c>
      <c r="AC103" s="4">
        <v>4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" si="32">SUM(O106:AC106)</f>
        <v>11</v>
      </c>
      <c r="K106" s="97"/>
      <c r="L106" s="104">
        <v>43556</v>
      </c>
      <c r="M106" s="104">
        <v>43830</v>
      </c>
      <c r="N106" s="105" t="s">
        <v>154</v>
      </c>
      <c r="O106" s="1">
        <v>11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ref="J107:J109" si="33">SUM(O107:AC107)</f>
        <v>10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10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ref="J108" si="34">SUM(O108:AC108)</f>
        <v>20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2</v>
      </c>
      <c r="U108" s="3">
        <v>2</v>
      </c>
      <c r="V108" s="3">
        <v>2</v>
      </c>
      <c r="W108" s="3">
        <v>2</v>
      </c>
      <c r="X108" s="3">
        <v>2</v>
      </c>
      <c r="Y108" s="3">
        <v>2</v>
      </c>
      <c r="Z108" s="3">
        <v>2</v>
      </c>
      <c r="AA108" s="3">
        <v>2</v>
      </c>
      <c r="AB108" s="3">
        <v>2</v>
      </c>
      <c r="AC108" s="4">
        <v>2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33"/>
        <v>9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9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SUM(J70:J110)+J44+J65</f>
        <v>928</v>
      </c>
      <c r="K111" s="109">
        <v>47</v>
      </c>
      <c r="L111" s="109"/>
      <c r="M111" s="109"/>
      <c r="N111" s="158"/>
      <c r="O111" s="13">
        <f t="shared" ref="O111:AC111" si="35">SUM(O11:O110)</f>
        <v>30.05</v>
      </c>
      <c r="P111" s="14">
        <f t="shared" si="35"/>
        <v>494.05</v>
      </c>
      <c r="Q111" s="14">
        <f t="shared" si="35"/>
        <v>421.05</v>
      </c>
      <c r="R111" s="14">
        <f t="shared" si="35"/>
        <v>423.05</v>
      </c>
      <c r="S111" s="14">
        <f t="shared" si="35"/>
        <v>419.05</v>
      </c>
      <c r="T111" s="15">
        <f t="shared" si="35"/>
        <v>67.05</v>
      </c>
      <c r="U111" s="15">
        <f t="shared" si="35"/>
        <v>61.05</v>
      </c>
      <c r="V111" s="15">
        <f t="shared" si="35"/>
        <v>64.05</v>
      </c>
      <c r="W111" s="15">
        <f t="shared" si="35"/>
        <v>63.05</v>
      </c>
      <c r="X111" s="15">
        <f t="shared" si="35"/>
        <v>71.05</v>
      </c>
      <c r="Y111" s="15">
        <f t="shared" si="35"/>
        <v>71.05</v>
      </c>
      <c r="Z111" s="15">
        <f t="shared" si="35"/>
        <v>71.05</v>
      </c>
      <c r="AA111" s="15">
        <f t="shared" si="35"/>
        <v>71.05</v>
      </c>
      <c r="AB111" s="15">
        <f t="shared" si="35"/>
        <v>43.05</v>
      </c>
      <c r="AC111" s="16">
        <f t="shared" si="35"/>
        <v>43.05</v>
      </c>
    </row>
    <row r="112" spans="1:29" ht="15.75" x14ac:dyDescent="0.25"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190">
        <f>SUM(O111)</f>
        <v>30.05</v>
      </c>
      <c r="C115" s="8">
        <f>K111</f>
        <v>47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1757.2</v>
      </c>
      <c r="C116" s="8">
        <f>C115*4</f>
        <v>188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625.49999999999989</v>
      </c>
      <c r="C117" s="10">
        <f>C115*10</f>
        <v>470</v>
      </c>
      <c r="D117" s="188" t="s">
        <v>163</v>
      </c>
    </row>
    <row r="118" spans="1:11" s="55" customFormat="1" x14ac:dyDescent="0.25">
      <c r="A118" s="11"/>
      <c r="B118" s="12"/>
      <c r="C118" s="12"/>
    </row>
    <row r="121" spans="1:11" x14ac:dyDescent="0.25">
      <c r="B121" s="164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5" spans="1:11" x14ac:dyDescent="0.25">
      <c r="B125" s="165"/>
    </row>
    <row r="127" spans="1:11" x14ac:dyDescent="0.25">
      <c r="B127" s="166"/>
    </row>
    <row r="135" spans="2:2" x14ac:dyDescent="0.25">
      <c r="B135" s="166"/>
    </row>
  </sheetData>
  <mergeCells count="57">
    <mergeCell ref="A8:C8"/>
    <mergeCell ref="L10:L11"/>
    <mergeCell ref="Q10:Q11"/>
    <mergeCell ref="A4:J4"/>
    <mergeCell ref="K4:Q4"/>
    <mergeCell ref="R4:AC4"/>
    <mergeCell ref="A5:J5"/>
    <mergeCell ref="A7:J7"/>
    <mergeCell ref="K7:Q7"/>
    <mergeCell ref="R6:AC6"/>
    <mergeCell ref="K5:Q5"/>
    <mergeCell ref="R5:AC5"/>
    <mergeCell ref="R7:AC7"/>
    <mergeCell ref="A6:J6"/>
    <mergeCell ref="K6:Q6"/>
    <mergeCell ref="A1:AC1"/>
    <mergeCell ref="A2:AC2"/>
    <mergeCell ref="A3:J3"/>
    <mergeCell ref="K3:Q3"/>
    <mergeCell ref="R3:AC3"/>
    <mergeCell ref="AA10:AA11"/>
    <mergeCell ref="A9:A11"/>
    <mergeCell ref="G10:G11"/>
    <mergeCell ref="M10:M11"/>
    <mergeCell ref="B9:D10"/>
    <mergeCell ref="E9:G9"/>
    <mergeCell ref="H9:H11"/>
    <mergeCell ref="E10:E11"/>
    <mergeCell ref="F10:F11"/>
    <mergeCell ref="J10:J11"/>
    <mergeCell ref="N10:N11"/>
    <mergeCell ref="O10:O11"/>
    <mergeCell ref="AC10:AC11"/>
    <mergeCell ref="I9:I11"/>
    <mergeCell ref="K9:K11"/>
    <mergeCell ref="L9:M9"/>
    <mergeCell ref="O9:AC9"/>
    <mergeCell ref="P10:P11"/>
    <mergeCell ref="S10:S11"/>
    <mergeCell ref="T10:T11"/>
    <mergeCell ref="W10:W11"/>
    <mergeCell ref="X10:X11"/>
    <mergeCell ref="Y10:Y11"/>
    <mergeCell ref="Z10:Z11"/>
    <mergeCell ref="U10:U11"/>
    <mergeCell ref="V10:V11"/>
    <mergeCell ref="AB10:AB11"/>
    <mergeCell ref="R10:R11"/>
    <mergeCell ref="A68:C68"/>
    <mergeCell ref="A47:C47"/>
    <mergeCell ref="A30:A31"/>
    <mergeCell ref="A32:A33"/>
    <mergeCell ref="A20:A21"/>
    <mergeCell ref="A22:A23"/>
    <mergeCell ref="A24:A25"/>
    <mergeCell ref="A26:A27"/>
    <mergeCell ref="A28:A2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5"/>
  <sheetViews>
    <sheetView topLeftCell="B1" zoomScale="60" zoomScaleNormal="60" workbookViewId="0">
      <pane ySplit="7" topLeftCell="A106" activePane="bottomLeft" state="frozen"/>
      <selection activeCell="A9" sqref="A9:XFD12"/>
      <selection pane="bottomLeft" activeCell="A110" sqref="A110"/>
    </sheetView>
  </sheetViews>
  <sheetFormatPr defaultRowHeight="15" x14ac:dyDescent="0.25"/>
  <cols>
    <col min="1" max="1" width="8.7109375" style="53" customWidth="1"/>
    <col min="2" max="2" width="43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9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56</v>
      </c>
      <c r="L3" s="240"/>
      <c r="M3" s="240"/>
      <c r="N3" s="240"/>
      <c r="O3" s="240"/>
      <c r="P3" s="240"/>
      <c r="Q3" s="240"/>
      <c r="R3" s="240" t="s">
        <v>156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57</v>
      </c>
      <c r="J12" s="150">
        <f t="shared" ref="J12" si="0">SUM(O12:AC12)</f>
        <v>220.49999999999994</v>
      </c>
      <c r="K12" s="64"/>
      <c r="L12" s="65">
        <v>43466</v>
      </c>
      <c r="M12" s="65">
        <v>48944</v>
      </c>
      <c r="N12" s="66"/>
      <c r="O12" s="1">
        <f>0.15*$K$112</f>
        <v>14.7</v>
      </c>
      <c r="P12" s="2">
        <f>0.15*$K$112</f>
        <v>14.7</v>
      </c>
      <c r="Q12" s="2">
        <f t="shared" ref="Q12:S12" si="1">0.15*$K$112</f>
        <v>14.7</v>
      </c>
      <c r="R12" s="2">
        <f t="shared" si="1"/>
        <v>14.7</v>
      </c>
      <c r="S12" s="2">
        <f t="shared" si="1"/>
        <v>14.7</v>
      </c>
      <c r="T12" s="3">
        <f>0.15*$K$112</f>
        <v>14.7</v>
      </c>
      <c r="U12" s="3">
        <f t="shared" ref="U12:AC12" si="2">0.15*$K$112</f>
        <v>14.7</v>
      </c>
      <c r="V12" s="3">
        <f t="shared" si="2"/>
        <v>14.7</v>
      </c>
      <c r="W12" s="3">
        <f t="shared" si="2"/>
        <v>14.7</v>
      </c>
      <c r="X12" s="3">
        <f t="shared" si="2"/>
        <v>14.7</v>
      </c>
      <c r="Y12" s="3">
        <f t="shared" si="2"/>
        <v>14.7</v>
      </c>
      <c r="Z12" s="3">
        <f t="shared" si="2"/>
        <v>14.7</v>
      </c>
      <c r="AA12" s="3">
        <f t="shared" si="2"/>
        <v>14.7</v>
      </c>
      <c r="AB12" s="3">
        <f t="shared" si="2"/>
        <v>14.7</v>
      </c>
      <c r="AC12" s="4">
        <f t="shared" si="2"/>
        <v>14.7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7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1820</v>
      </c>
      <c r="K15" s="86"/>
      <c r="L15" s="88">
        <v>43831</v>
      </c>
      <c r="M15" s="88">
        <v>45291</v>
      </c>
      <c r="N15" s="89" t="s">
        <v>25</v>
      </c>
      <c r="O15" s="1"/>
      <c r="P15" s="2">
        <v>455</v>
      </c>
      <c r="Q15" s="2">
        <v>455</v>
      </c>
      <c r="R15" s="2">
        <v>455</v>
      </c>
      <c r="S15" s="2">
        <v>455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52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52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136</v>
      </c>
      <c r="K19" s="86"/>
      <c r="L19" s="88">
        <v>43831</v>
      </c>
      <c r="M19" s="88">
        <v>45291</v>
      </c>
      <c r="N19" s="89" t="s">
        <v>25</v>
      </c>
      <c r="O19" s="1"/>
      <c r="P19" s="2">
        <v>34</v>
      </c>
      <c r="Q19" s="2">
        <v>34</v>
      </c>
      <c r="R19" s="2">
        <v>34</v>
      </c>
      <c r="S19" s="2">
        <v>34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6">SUM(O20:AC20)</f>
        <v>2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2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7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7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6"/>
        <v>2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2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6"/>
        <v>7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7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6"/>
        <v>2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2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6"/>
        <v>7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7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6"/>
        <v>2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2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6"/>
        <v>7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7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6"/>
        <v>2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2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6"/>
        <v>7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7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6"/>
        <v>2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2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6"/>
        <v>7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7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6"/>
        <v>2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2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6"/>
        <v>7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7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7">SUM(O36:AC36)</f>
        <v>23</v>
      </c>
      <c r="K36" s="97"/>
      <c r="L36" s="104">
        <v>43466</v>
      </c>
      <c r="M36" s="104">
        <v>43830</v>
      </c>
      <c r="N36" s="105" t="s">
        <v>154</v>
      </c>
      <c r="O36" s="1">
        <v>23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8">SUM(O37:AC37)</f>
        <v>136</v>
      </c>
      <c r="K37" s="86"/>
      <c r="L37" s="88">
        <v>43831</v>
      </c>
      <c r="M37" s="88">
        <v>45291</v>
      </c>
      <c r="N37" s="89" t="s">
        <v>25</v>
      </c>
      <c r="O37" s="1"/>
      <c r="P37" s="2">
        <v>34</v>
      </c>
      <c r="Q37" s="2">
        <v>34</v>
      </c>
      <c r="R37" s="2">
        <v>34</v>
      </c>
      <c r="S37" s="2">
        <v>34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7"/>
        <v>20</v>
      </c>
      <c r="K38" s="86"/>
      <c r="L38" s="88">
        <v>43831</v>
      </c>
      <c r="M38" s="88">
        <v>44196</v>
      </c>
      <c r="N38" s="89" t="s">
        <v>25</v>
      </c>
      <c r="O38" s="1"/>
      <c r="P38" s="2">
        <v>20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7"/>
        <v>20</v>
      </c>
      <c r="K39" s="86"/>
      <c r="L39" s="88">
        <v>43831</v>
      </c>
      <c r="M39" s="88">
        <v>44196</v>
      </c>
      <c r="N39" s="89" t="s">
        <v>25</v>
      </c>
      <c r="O39" s="1"/>
      <c r="P39" s="2">
        <v>20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20</v>
      </c>
      <c r="K40" s="86"/>
      <c r="L40" s="88">
        <v>43831</v>
      </c>
      <c r="M40" s="88">
        <v>44196</v>
      </c>
      <c r="N40" s="89" t="s">
        <v>25</v>
      </c>
      <c r="O40" s="1"/>
      <c r="P40" s="2">
        <v>20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20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20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20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20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20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20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" x14ac:dyDescent="0.25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20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20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57"/>
      <c r="B45" s="58"/>
      <c r="C45" s="63"/>
      <c r="D45" s="182"/>
      <c r="E45" s="63"/>
      <c r="F45" s="183"/>
      <c r="G45" s="63"/>
      <c r="H45" s="64"/>
      <c r="I45" s="99"/>
      <c r="J45" s="150"/>
      <c r="K45" s="64"/>
      <c r="L45" s="65"/>
      <c r="M45" s="65"/>
      <c r="N45" s="89"/>
      <c r="O45" s="1"/>
      <c r="P45" s="2"/>
      <c r="Q45" s="2"/>
      <c r="R45" s="2"/>
      <c r="S45" s="2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29" ht="15.75" thickBot="1" x14ac:dyDescent="0.3">
      <c r="A46" s="108"/>
      <c r="B46" s="109" t="s">
        <v>0</v>
      </c>
      <c r="C46" s="109"/>
      <c r="D46" s="109"/>
      <c r="E46" s="109"/>
      <c r="F46" s="109"/>
      <c r="G46" s="109"/>
      <c r="H46" s="109"/>
      <c r="I46" s="170"/>
      <c r="J46" s="170">
        <f>SUM(J12:J45)</f>
        <v>2590.5</v>
      </c>
      <c r="K46" s="109"/>
      <c r="L46" s="110"/>
      <c r="M46" s="110"/>
      <c r="N46" s="111"/>
      <c r="O46" s="26"/>
      <c r="P46" s="27"/>
      <c r="Q46" s="27"/>
      <c r="R46" s="27"/>
      <c r="S46" s="27"/>
      <c r="T46" s="28"/>
      <c r="U46" s="28"/>
      <c r="V46" s="28"/>
      <c r="W46" s="28"/>
      <c r="X46" s="28"/>
      <c r="Y46" s="28"/>
      <c r="Z46" s="28"/>
      <c r="AA46" s="28"/>
      <c r="AB46" s="28"/>
      <c r="AC46" s="29"/>
    </row>
    <row r="47" spans="1:29" x14ac:dyDescent="0.25">
      <c r="A47" s="112"/>
      <c r="B47" s="113"/>
      <c r="C47" s="113"/>
      <c r="D47" s="113"/>
      <c r="E47" s="113"/>
      <c r="F47" s="113"/>
      <c r="G47" s="113"/>
      <c r="H47" s="113"/>
      <c r="I47" s="180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201" t="s">
        <v>39</v>
      </c>
      <c r="B48" s="201"/>
      <c r="C48" s="201"/>
      <c r="D48" s="113"/>
      <c r="E48" s="113"/>
      <c r="F48" s="113"/>
      <c r="G48" s="113"/>
      <c r="H48" s="113"/>
      <c r="I48" s="180"/>
      <c r="J48" s="172"/>
      <c r="L48" s="115"/>
      <c r="M48" s="115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51"/>
    </row>
    <row r="49" spans="1:29" x14ac:dyDescent="0.25">
      <c r="A49" s="116"/>
      <c r="B49" s="117"/>
      <c r="C49" s="56" t="s">
        <v>6</v>
      </c>
      <c r="D49" s="56" t="s">
        <v>5</v>
      </c>
      <c r="E49" s="116"/>
      <c r="F49" s="116"/>
      <c r="G49" s="116"/>
      <c r="H49" s="118"/>
      <c r="I49" s="169"/>
      <c r="J49" s="118"/>
      <c r="K49" s="119"/>
      <c r="L49" s="120"/>
      <c r="M49" s="121"/>
      <c r="N49" s="117"/>
      <c r="O49" s="1"/>
      <c r="P49" s="2"/>
      <c r="Q49" s="2"/>
      <c r="R49" s="2"/>
      <c r="S49" s="2"/>
      <c r="T49" s="3"/>
      <c r="U49" s="3"/>
      <c r="V49" s="3"/>
      <c r="W49" s="3"/>
      <c r="X49" s="3"/>
      <c r="Y49" s="3"/>
      <c r="Z49" s="3"/>
      <c r="AA49" s="3"/>
      <c r="AB49" s="3"/>
      <c r="AC49" s="4"/>
    </row>
    <row r="50" spans="1:29" x14ac:dyDescent="0.25">
      <c r="A50" s="67"/>
      <c r="B50" s="68" t="s">
        <v>40</v>
      </c>
      <c r="C50" s="69"/>
      <c r="D50" s="69"/>
      <c r="E50" s="69"/>
      <c r="F50" s="69"/>
      <c r="G50" s="69"/>
      <c r="H50" s="70"/>
      <c r="I50" s="167"/>
      <c r="J50" s="167"/>
      <c r="K50" s="71"/>
      <c r="L50" s="72"/>
      <c r="M50" s="73"/>
      <c r="N50" s="71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x14ac:dyDescent="0.25">
      <c r="A51" s="76"/>
      <c r="B51" s="77" t="s">
        <v>1</v>
      </c>
      <c r="C51" s="71"/>
      <c r="D51" s="71"/>
      <c r="E51" s="71"/>
      <c r="F51" s="71"/>
      <c r="G51" s="71"/>
      <c r="H51" s="70"/>
      <c r="I51" s="167"/>
      <c r="J51" s="167"/>
      <c r="K51" s="78"/>
      <c r="L51" s="72"/>
      <c r="M51" s="73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80"/>
    </row>
    <row r="52" spans="1:29" s="90" customFormat="1" ht="135" x14ac:dyDescent="0.25">
      <c r="A52" s="81">
        <v>17</v>
      </c>
      <c r="B52" s="82"/>
      <c r="C52" s="84" t="s">
        <v>68</v>
      </c>
      <c r="D52" s="84" t="s">
        <v>52</v>
      </c>
      <c r="E52" s="102" t="s">
        <v>144</v>
      </c>
      <c r="F52" s="102" t="s">
        <v>145</v>
      </c>
      <c r="G52" s="102" t="s">
        <v>146</v>
      </c>
      <c r="H52" s="86"/>
      <c r="I52" s="99" t="s">
        <v>180</v>
      </c>
      <c r="J52" s="150">
        <f t="shared" ref="J52" si="9">SUM(O52:AC52)</f>
        <v>164</v>
      </c>
      <c r="K52" s="86"/>
      <c r="L52" s="88">
        <v>43831</v>
      </c>
      <c r="M52" s="88">
        <v>45291</v>
      </c>
      <c r="N52" s="89" t="s">
        <v>25</v>
      </c>
      <c r="O52" s="1"/>
      <c r="P52" s="2">
        <v>41</v>
      </c>
      <c r="Q52" s="2">
        <v>41</v>
      </c>
      <c r="R52" s="2">
        <v>41</v>
      </c>
      <c r="S52" s="2">
        <v>41</v>
      </c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s="123" customFormat="1" x14ac:dyDescent="0.25">
      <c r="A53" s="57"/>
      <c r="B53" s="58"/>
      <c r="C53" s="59"/>
      <c r="D53" s="59"/>
      <c r="E53" s="59"/>
      <c r="F53" s="59"/>
      <c r="G53" s="59"/>
      <c r="H53" s="100"/>
      <c r="I53" s="99"/>
      <c r="J53" s="99"/>
      <c r="K53" s="64"/>
      <c r="L53" s="122"/>
      <c r="M53" s="65"/>
      <c r="N53" s="64"/>
      <c r="O53" s="1"/>
      <c r="P53" s="2"/>
      <c r="Q53" s="2"/>
      <c r="R53" s="2"/>
      <c r="S53" s="2"/>
      <c r="T53" s="3"/>
      <c r="U53" s="3"/>
      <c r="V53" s="3"/>
      <c r="W53" s="3"/>
      <c r="X53" s="3"/>
      <c r="Y53" s="3"/>
      <c r="Z53" s="3"/>
      <c r="AA53" s="3"/>
      <c r="AB53" s="3"/>
      <c r="AC53" s="4"/>
    </row>
    <row r="54" spans="1:29" x14ac:dyDescent="0.25">
      <c r="A54" s="76"/>
      <c r="B54" s="77" t="s">
        <v>2</v>
      </c>
      <c r="C54" s="71"/>
      <c r="D54" s="71"/>
      <c r="E54" s="71"/>
      <c r="F54" s="71"/>
      <c r="G54" s="71"/>
      <c r="H54" s="78"/>
      <c r="I54" s="167"/>
      <c r="J54" s="167"/>
      <c r="K54" s="78"/>
      <c r="L54" s="73"/>
      <c r="M54" s="73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80"/>
    </row>
    <row r="55" spans="1:29" s="90" customFormat="1" ht="105" x14ac:dyDescent="0.25">
      <c r="A55" s="81">
        <v>18</v>
      </c>
      <c r="B55" s="82"/>
      <c r="C55" s="83" t="s">
        <v>68</v>
      </c>
      <c r="D55" s="101" t="s">
        <v>49</v>
      </c>
      <c r="E55" s="101" t="s">
        <v>93</v>
      </c>
      <c r="F55" s="19" t="s">
        <v>94</v>
      </c>
      <c r="G55" s="85" t="s">
        <v>95</v>
      </c>
      <c r="H55" s="86"/>
      <c r="I55" s="99" t="s">
        <v>180</v>
      </c>
      <c r="J55" s="150">
        <f t="shared" ref="J55" si="10">SUM(O55:AC55)</f>
        <v>96</v>
      </c>
      <c r="K55" s="86"/>
      <c r="L55" s="88">
        <v>43831</v>
      </c>
      <c r="M55" s="88">
        <v>45291</v>
      </c>
      <c r="N55" s="89" t="s">
        <v>25</v>
      </c>
      <c r="O55" s="1"/>
      <c r="P55" s="2">
        <v>24</v>
      </c>
      <c r="Q55" s="2">
        <v>24</v>
      </c>
      <c r="R55" s="2">
        <v>24</v>
      </c>
      <c r="S55" s="2">
        <v>24</v>
      </c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57"/>
      <c r="B56" s="58"/>
      <c r="C56" s="124"/>
      <c r="D56" s="59"/>
      <c r="E56" s="19"/>
      <c r="F56" s="19"/>
      <c r="G56" s="19"/>
      <c r="H56" s="64"/>
      <c r="I56" s="99"/>
      <c r="J56" s="150"/>
      <c r="K56" s="64"/>
      <c r="L56" s="65"/>
      <c r="M56" s="65"/>
      <c r="N56" s="66"/>
      <c r="O56" s="1"/>
      <c r="P56" s="2"/>
      <c r="Q56" s="2"/>
      <c r="R56" s="2"/>
      <c r="S56" s="2"/>
      <c r="T56" s="3"/>
      <c r="U56" s="3"/>
      <c r="V56" s="3"/>
      <c r="W56" s="3"/>
      <c r="X56" s="3"/>
      <c r="Y56" s="3"/>
      <c r="Z56" s="3"/>
      <c r="AA56" s="3"/>
      <c r="AB56" s="3"/>
      <c r="AC56" s="4"/>
    </row>
    <row r="57" spans="1:29" x14ac:dyDescent="0.25">
      <c r="A57" s="76"/>
      <c r="B57" s="77" t="s">
        <v>3</v>
      </c>
      <c r="C57" s="71"/>
      <c r="D57" s="71"/>
      <c r="E57" s="71"/>
      <c r="F57" s="71"/>
      <c r="G57" s="71"/>
      <c r="H57" s="78"/>
      <c r="I57" s="167"/>
      <c r="J57" s="178"/>
      <c r="K57" s="78"/>
      <c r="L57" s="73"/>
      <c r="M57" s="73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80"/>
    </row>
    <row r="58" spans="1:29" s="90" customFormat="1" ht="120" x14ac:dyDescent="0.25">
      <c r="A58" s="81">
        <v>19</v>
      </c>
      <c r="B58" s="82"/>
      <c r="C58" s="83" t="s">
        <v>68</v>
      </c>
      <c r="D58" s="101" t="s">
        <v>101</v>
      </c>
      <c r="E58" s="84" t="s">
        <v>80</v>
      </c>
      <c r="F58" s="102" t="s">
        <v>81</v>
      </c>
      <c r="G58" s="84" t="s">
        <v>82</v>
      </c>
      <c r="H58" s="86"/>
      <c r="I58" s="99" t="s">
        <v>180</v>
      </c>
      <c r="J58" s="150">
        <f t="shared" ref="J58" si="11">SUM(O58:AC58)</f>
        <v>40</v>
      </c>
      <c r="K58" s="86"/>
      <c r="L58" s="88">
        <v>43831</v>
      </c>
      <c r="M58" s="88">
        <v>45291</v>
      </c>
      <c r="N58" s="89" t="s">
        <v>25</v>
      </c>
      <c r="O58" s="1"/>
      <c r="P58" s="2">
        <v>10</v>
      </c>
      <c r="Q58" s="2">
        <v>10</v>
      </c>
      <c r="R58" s="2">
        <v>10</v>
      </c>
      <c r="S58" s="2">
        <v>10</v>
      </c>
      <c r="T58" s="50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57"/>
      <c r="B59" s="58"/>
      <c r="C59" s="124"/>
      <c r="D59" s="59"/>
      <c r="E59" s="19"/>
      <c r="F59" s="19"/>
      <c r="G59" s="19"/>
      <c r="H59" s="64"/>
      <c r="I59" s="99"/>
      <c r="J59" s="150"/>
      <c r="K59" s="64"/>
      <c r="L59" s="65"/>
      <c r="M59" s="65"/>
      <c r="N59" s="66"/>
      <c r="O59" s="1"/>
      <c r="P59" s="2"/>
      <c r="Q59" s="2"/>
      <c r="R59" s="2"/>
      <c r="S59" s="2"/>
      <c r="T59" s="3"/>
      <c r="U59" s="3"/>
      <c r="V59" s="3"/>
      <c r="W59" s="3"/>
      <c r="X59" s="3"/>
      <c r="Y59" s="3"/>
      <c r="Z59" s="3"/>
      <c r="AA59" s="3"/>
      <c r="AB59" s="3"/>
      <c r="AC59" s="4"/>
    </row>
    <row r="60" spans="1:29" x14ac:dyDescent="0.25">
      <c r="A60" s="76"/>
      <c r="B60" s="78" t="s">
        <v>42</v>
      </c>
      <c r="C60" s="71"/>
      <c r="D60" s="71"/>
      <c r="E60" s="71"/>
      <c r="F60" s="71"/>
      <c r="G60" s="71"/>
      <c r="H60" s="78"/>
      <c r="I60" s="167"/>
      <c r="J60" s="167"/>
      <c r="K60" s="78"/>
      <c r="L60" s="73"/>
      <c r="M60" s="73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80"/>
    </row>
    <row r="61" spans="1:29" s="123" customFormat="1" x14ac:dyDescent="0.25">
      <c r="A61" s="125"/>
      <c r="B61" s="126" t="s">
        <v>1</v>
      </c>
      <c r="C61" s="127"/>
      <c r="D61" s="127"/>
      <c r="E61" s="127"/>
      <c r="F61" s="127"/>
      <c r="G61" s="127"/>
      <c r="H61" s="128"/>
      <c r="I61" s="173"/>
      <c r="J61" s="173"/>
      <c r="K61" s="128"/>
      <c r="L61" s="129"/>
      <c r="M61" s="129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31"/>
    </row>
    <row r="62" spans="1:29" x14ac:dyDescent="0.25">
      <c r="A62" s="57"/>
      <c r="B62" s="58"/>
      <c r="C62" s="59"/>
      <c r="D62" s="59"/>
      <c r="E62" s="59"/>
      <c r="F62" s="59"/>
      <c r="G62" s="59"/>
      <c r="H62" s="64"/>
      <c r="I62" s="99"/>
      <c r="J62" s="99"/>
      <c r="K62" s="64"/>
      <c r="L62" s="65"/>
      <c r="M62" s="65"/>
      <c r="N62" s="117"/>
      <c r="O62" s="1"/>
      <c r="P62" s="2"/>
      <c r="Q62" s="2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4"/>
    </row>
    <row r="63" spans="1:29" s="123" customFormat="1" x14ac:dyDescent="0.25">
      <c r="A63" s="125"/>
      <c r="B63" s="126" t="s">
        <v>2</v>
      </c>
      <c r="C63" s="127"/>
      <c r="D63" s="127"/>
      <c r="E63" s="127"/>
      <c r="F63" s="127"/>
      <c r="G63" s="127"/>
      <c r="H63" s="128"/>
      <c r="I63" s="173"/>
      <c r="J63" s="173"/>
      <c r="K63" s="128"/>
      <c r="L63" s="129"/>
      <c r="M63" s="129"/>
      <c r="N63" s="132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31"/>
    </row>
    <row r="64" spans="1:29" x14ac:dyDescent="0.25">
      <c r="A64" s="57"/>
      <c r="B64" s="58"/>
      <c r="C64" s="59"/>
      <c r="D64" s="59"/>
      <c r="E64" s="59"/>
      <c r="F64" s="59"/>
      <c r="G64" s="59"/>
      <c r="H64" s="64"/>
      <c r="I64" s="99"/>
      <c r="J64" s="99"/>
      <c r="K64" s="64"/>
      <c r="L64" s="65"/>
      <c r="M64" s="65"/>
      <c r="N64" s="117"/>
      <c r="O64" s="1"/>
      <c r="P64" s="2"/>
      <c r="Q64" s="2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4"/>
    </row>
    <row r="65" spans="1:29" s="123" customFormat="1" x14ac:dyDescent="0.25">
      <c r="A65" s="125"/>
      <c r="B65" s="126" t="s">
        <v>3</v>
      </c>
      <c r="C65" s="127"/>
      <c r="D65" s="127"/>
      <c r="E65" s="127"/>
      <c r="F65" s="127"/>
      <c r="G65" s="127"/>
      <c r="H65" s="128"/>
      <c r="I65" s="173"/>
      <c r="J65" s="173"/>
      <c r="K65" s="128"/>
      <c r="L65" s="129"/>
      <c r="M65" s="129"/>
      <c r="N65" s="132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31"/>
    </row>
    <row r="66" spans="1:29" ht="15.75" thickBot="1" x14ac:dyDescent="0.3">
      <c r="A66" s="133"/>
      <c r="B66" s="134"/>
      <c r="C66" s="135"/>
      <c r="D66" s="135"/>
      <c r="E66" s="135"/>
      <c r="F66" s="135"/>
      <c r="G66" s="135"/>
      <c r="H66" s="136"/>
      <c r="I66" s="174"/>
      <c r="J66" s="174"/>
      <c r="K66" s="136"/>
      <c r="L66" s="137"/>
      <c r="M66" s="137"/>
      <c r="N66" s="138"/>
      <c r="O66" s="23"/>
      <c r="P66" s="24"/>
      <c r="Q66" s="24"/>
      <c r="R66" s="24"/>
      <c r="S66" s="24"/>
      <c r="T66" s="25"/>
      <c r="U66" s="25"/>
      <c r="V66" s="25"/>
      <c r="W66" s="25"/>
      <c r="X66" s="25"/>
      <c r="Y66" s="25"/>
      <c r="Z66" s="25"/>
      <c r="AA66" s="25"/>
      <c r="AB66" s="25"/>
      <c r="AC66" s="20"/>
    </row>
    <row r="67" spans="1:29" ht="15.75" thickBot="1" x14ac:dyDescent="0.3">
      <c r="A67" s="139"/>
      <c r="B67" s="140" t="s">
        <v>43</v>
      </c>
      <c r="C67" s="141"/>
      <c r="D67" s="141"/>
      <c r="E67" s="141"/>
      <c r="F67" s="141"/>
      <c r="G67" s="141"/>
      <c r="H67" s="142"/>
      <c r="I67" s="175"/>
      <c r="J67" s="175">
        <f>SUM(J50:J66)</f>
        <v>300</v>
      </c>
      <c r="K67" s="142"/>
      <c r="L67" s="143"/>
      <c r="M67" s="143"/>
      <c r="N67" s="111"/>
      <c r="O67" s="30"/>
      <c r="P67" s="31"/>
      <c r="Q67" s="31"/>
      <c r="R67" s="31"/>
      <c r="S67" s="31"/>
      <c r="T67" s="32"/>
      <c r="U67" s="32"/>
      <c r="V67" s="32"/>
      <c r="W67" s="32"/>
      <c r="X67" s="32"/>
      <c r="Y67" s="32"/>
      <c r="Z67" s="32"/>
      <c r="AA67" s="32"/>
      <c r="AB67" s="32"/>
      <c r="AC67" s="33"/>
    </row>
    <row r="68" spans="1:29" x14ac:dyDescent="0.25">
      <c r="A68" s="144"/>
      <c r="B68" s="145"/>
      <c r="C68" s="146"/>
      <c r="D68" s="146"/>
      <c r="E68" s="146"/>
      <c r="F68" s="146"/>
      <c r="G68" s="146"/>
      <c r="H68" s="147"/>
      <c r="I68" s="176"/>
      <c r="J68" s="177"/>
      <c r="K68" s="148"/>
      <c r="L68" s="149"/>
      <c r="M68" s="149"/>
      <c r="N68" s="14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51"/>
    </row>
    <row r="69" spans="1:29" x14ac:dyDescent="0.25">
      <c r="A69" s="201" t="s">
        <v>44</v>
      </c>
      <c r="B69" s="201"/>
      <c r="C69" s="201"/>
      <c r="D69" s="113"/>
      <c r="E69" s="113"/>
      <c r="F69" s="113"/>
      <c r="G69" s="113"/>
      <c r="H69" s="113"/>
      <c r="I69" s="180"/>
      <c r="J69" s="172"/>
      <c r="L69" s="115"/>
      <c r="M69" s="115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52"/>
    </row>
    <row r="70" spans="1:29" x14ac:dyDescent="0.25">
      <c r="A70" s="116"/>
      <c r="B70" s="117"/>
      <c r="C70" s="56" t="s">
        <v>6</v>
      </c>
      <c r="D70" s="56" t="s">
        <v>5</v>
      </c>
      <c r="E70" s="116"/>
      <c r="F70" s="116"/>
      <c r="G70" s="116"/>
      <c r="H70" s="118"/>
      <c r="I70" s="169"/>
      <c r="J70" s="118"/>
      <c r="K70" s="119"/>
      <c r="L70" s="120"/>
      <c r="M70" s="121"/>
      <c r="N70" s="117"/>
      <c r="O70" s="1"/>
      <c r="P70" s="2"/>
      <c r="Q70" s="2"/>
      <c r="R70" s="2"/>
      <c r="S70" s="2"/>
      <c r="T70" s="3"/>
      <c r="U70" s="3"/>
      <c r="V70" s="3"/>
      <c r="W70" s="3"/>
      <c r="X70" s="3"/>
      <c r="Y70" s="3"/>
      <c r="Z70" s="3"/>
      <c r="AA70" s="3"/>
      <c r="AB70" s="3"/>
      <c r="AC70" s="4"/>
    </row>
    <row r="71" spans="1:29" x14ac:dyDescent="0.25">
      <c r="A71" s="67"/>
      <c r="B71" s="68" t="s">
        <v>45</v>
      </c>
      <c r="C71" s="69"/>
      <c r="D71" s="69"/>
      <c r="E71" s="69"/>
      <c r="F71" s="69"/>
      <c r="G71" s="69"/>
      <c r="H71" s="70"/>
      <c r="I71" s="167"/>
      <c r="J71" s="167"/>
      <c r="K71" s="71"/>
      <c r="L71" s="72"/>
      <c r="M71" s="73"/>
      <c r="N71" s="71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x14ac:dyDescent="0.25">
      <c r="A72" s="76"/>
      <c r="B72" s="77" t="s">
        <v>1</v>
      </c>
      <c r="C72" s="71"/>
      <c r="D72" s="71"/>
      <c r="E72" s="71"/>
      <c r="F72" s="71"/>
      <c r="G72" s="71"/>
      <c r="H72" s="70"/>
      <c r="I72" s="167"/>
      <c r="J72" s="167"/>
      <c r="K72" s="78"/>
      <c r="L72" s="72"/>
      <c r="M72" s="73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80"/>
    </row>
    <row r="73" spans="1:29" s="90" customFormat="1" ht="93" customHeight="1" x14ac:dyDescent="0.25">
      <c r="A73" s="81">
        <v>22</v>
      </c>
      <c r="B73" s="82"/>
      <c r="C73" s="155" t="s">
        <v>57</v>
      </c>
      <c r="D73" s="87" t="s">
        <v>135</v>
      </c>
      <c r="E73" s="45" t="s">
        <v>87</v>
      </c>
      <c r="F73" s="45" t="s">
        <v>96</v>
      </c>
      <c r="G73" s="45" t="s">
        <v>89</v>
      </c>
      <c r="H73" s="86"/>
      <c r="I73" s="99" t="s">
        <v>57</v>
      </c>
      <c r="J73" s="150">
        <f t="shared" ref="J73" si="12">SUM(O73:AC73)</f>
        <v>230</v>
      </c>
      <c r="K73" s="86"/>
      <c r="L73" s="88">
        <v>43922</v>
      </c>
      <c r="M73" s="88">
        <v>45291</v>
      </c>
      <c r="N73" s="66" t="s">
        <v>25</v>
      </c>
      <c r="O73" s="1"/>
      <c r="P73" s="34">
        <v>132</v>
      </c>
      <c r="Q73" s="34">
        <v>39</v>
      </c>
      <c r="R73" s="34">
        <v>39</v>
      </c>
      <c r="S73" s="34">
        <v>20</v>
      </c>
      <c r="T73" s="3"/>
      <c r="U73" s="3"/>
      <c r="V73" s="3"/>
      <c r="W73" s="3"/>
      <c r="X73" s="3"/>
      <c r="Y73" s="3"/>
      <c r="Z73" s="3"/>
      <c r="AA73" s="3"/>
      <c r="AB73" s="3"/>
      <c r="AC73" s="4"/>
    </row>
    <row r="74" spans="1:29" s="154" customFormat="1" ht="90" x14ac:dyDescent="0.25">
      <c r="A74" s="81">
        <v>47</v>
      </c>
      <c r="B74" s="82"/>
      <c r="C74" s="155" t="s">
        <v>57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99" t="s">
        <v>57</v>
      </c>
      <c r="J74" s="150">
        <f>SUM(O74:AC74)</f>
        <v>20</v>
      </c>
      <c r="K74" s="86"/>
      <c r="L74" s="88">
        <v>44652</v>
      </c>
      <c r="M74" s="88">
        <v>44926</v>
      </c>
      <c r="N74" s="151" t="s">
        <v>25</v>
      </c>
      <c r="O74" s="46"/>
      <c r="P74" s="34"/>
      <c r="Q74" s="34"/>
      <c r="R74" s="34">
        <v>20</v>
      </c>
      <c r="S74" s="34"/>
      <c r="T74" s="47"/>
      <c r="U74" s="47"/>
      <c r="V74" s="47"/>
      <c r="W74" s="47"/>
      <c r="X74" s="47"/>
      <c r="Y74" s="47"/>
      <c r="Z74" s="47"/>
      <c r="AA74" s="47"/>
      <c r="AB74" s="47"/>
      <c r="AC74" s="48"/>
    </row>
    <row r="75" spans="1:29" s="154" customFormat="1" ht="90" x14ac:dyDescent="0.25">
      <c r="A75" s="81">
        <v>64</v>
      </c>
      <c r="B75" s="82"/>
      <c r="C75" s="155" t="s">
        <v>57</v>
      </c>
      <c r="D75" s="87" t="s">
        <v>97</v>
      </c>
      <c r="E75" s="45" t="s">
        <v>87</v>
      </c>
      <c r="F75" s="45" t="s">
        <v>88</v>
      </c>
      <c r="G75" s="45" t="s">
        <v>89</v>
      </c>
      <c r="H75" s="86"/>
      <c r="I75" s="99" t="s">
        <v>57</v>
      </c>
      <c r="J75" s="150">
        <f t="shared" ref="J75:J76" si="13">SUM(O75:AC75)</f>
        <v>187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10</v>
      </c>
      <c r="U75" s="47">
        <v>11</v>
      </c>
      <c r="V75" s="47">
        <v>14</v>
      </c>
      <c r="W75" s="47">
        <v>14</v>
      </c>
      <c r="X75" s="47">
        <v>23</v>
      </c>
      <c r="Y75" s="47">
        <v>23</v>
      </c>
      <c r="Z75" s="47">
        <v>23</v>
      </c>
      <c r="AA75" s="47">
        <v>23</v>
      </c>
      <c r="AB75" s="47">
        <v>23</v>
      </c>
      <c r="AC75" s="48">
        <v>23</v>
      </c>
    </row>
    <row r="76" spans="1:29" s="154" customFormat="1" ht="90" x14ac:dyDescent="0.25">
      <c r="A76" s="81">
        <v>65</v>
      </c>
      <c r="B76" s="82"/>
      <c r="C76" s="155" t="s">
        <v>57</v>
      </c>
      <c r="D76" s="87" t="s">
        <v>135</v>
      </c>
      <c r="E76" s="45" t="s">
        <v>87</v>
      </c>
      <c r="F76" s="45" t="s">
        <v>96</v>
      </c>
      <c r="G76" s="45" t="s">
        <v>89</v>
      </c>
      <c r="H76" s="86"/>
      <c r="I76" s="99" t="s">
        <v>57</v>
      </c>
      <c r="J76" s="150">
        <f t="shared" si="13"/>
        <v>169</v>
      </c>
      <c r="K76" s="86"/>
      <c r="L76" s="88">
        <v>45383</v>
      </c>
      <c r="M76" s="88">
        <v>48944</v>
      </c>
      <c r="N76" s="151" t="s">
        <v>26</v>
      </c>
      <c r="O76" s="46"/>
      <c r="P76" s="34"/>
      <c r="Q76" s="34"/>
      <c r="R76" s="34"/>
      <c r="S76" s="34"/>
      <c r="T76" s="47">
        <v>10</v>
      </c>
      <c r="U76" s="47">
        <v>11</v>
      </c>
      <c r="V76" s="47">
        <v>14</v>
      </c>
      <c r="W76" s="47">
        <v>14</v>
      </c>
      <c r="X76" s="47">
        <v>20</v>
      </c>
      <c r="Y76" s="47">
        <v>20</v>
      </c>
      <c r="Z76" s="47">
        <v>20</v>
      </c>
      <c r="AA76" s="47">
        <v>20</v>
      </c>
      <c r="AB76" s="47">
        <v>20</v>
      </c>
      <c r="AC76" s="48">
        <v>20</v>
      </c>
    </row>
    <row r="77" spans="1:29" s="123" customFormat="1" x14ac:dyDescent="0.25">
      <c r="A77" s="57"/>
      <c r="B77" s="58"/>
      <c r="C77" s="59"/>
      <c r="D77" s="59"/>
      <c r="E77" s="59"/>
      <c r="F77" s="59"/>
      <c r="G77" s="59"/>
      <c r="H77" s="100"/>
      <c r="I77" s="99"/>
      <c r="J77" s="99"/>
      <c r="K77" s="64"/>
      <c r="L77" s="122"/>
      <c r="M77" s="65"/>
      <c r="N77" s="64"/>
      <c r="O77" s="1"/>
      <c r="P77" s="2"/>
      <c r="Q77" s="2"/>
      <c r="R77" s="2"/>
      <c r="S77" s="2"/>
      <c r="T77" s="3"/>
      <c r="U77" s="3"/>
      <c r="V77" s="3"/>
      <c r="W77" s="3"/>
      <c r="X77" s="3"/>
      <c r="Y77" s="3"/>
      <c r="Z77" s="3"/>
      <c r="AA77" s="3"/>
      <c r="AB77" s="3"/>
      <c r="AC77" s="4"/>
    </row>
    <row r="78" spans="1:29" x14ac:dyDescent="0.25">
      <c r="A78" s="76"/>
      <c r="B78" s="77" t="s">
        <v>2</v>
      </c>
      <c r="C78" s="71"/>
      <c r="D78" s="71"/>
      <c r="E78" s="71"/>
      <c r="F78" s="71"/>
      <c r="G78" s="71"/>
      <c r="H78" s="78"/>
      <c r="I78" s="167"/>
      <c r="J78" s="167"/>
      <c r="K78" s="78"/>
      <c r="L78" s="73"/>
      <c r="M78" s="73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80"/>
    </row>
    <row r="79" spans="1:29" x14ac:dyDescent="0.25">
      <c r="A79" s="57"/>
      <c r="B79" s="58"/>
      <c r="C79" s="124"/>
      <c r="D79" s="59"/>
      <c r="E79" s="19"/>
      <c r="F79" s="19"/>
      <c r="G79" s="19"/>
      <c r="H79" s="64"/>
      <c r="I79" s="99"/>
      <c r="J79" s="150"/>
      <c r="K79" s="64"/>
      <c r="L79" s="65"/>
      <c r="M79" s="65"/>
      <c r="N79" s="66"/>
      <c r="O79" s="1"/>
      <c r="P79" s="2"/>
      <c r="Q79" s="2"/>
      <c r="R79" s="2"/>
      <c r="S79" s="2"/>
      <c r="T79" s="3"/>
      <c r="U79" s="3"/>
      <c r="V79" s="3"/>
      <c r="W79" s="3"/>
      <c r="X79" s="3"/>
      <c r="Y79" s="3"/>
      <c r="Z79" s="3"/>
      <c r="AA79" s="3"/>
      <c r="AB79" s="3"/>
      <c r="AC79" s="4"/>
    </row>
    <row r="80" spans="1:29" x14ac:dyDescent="0.25">
      <c r="A80" s="76"/>
      <c r="B80" s="77" t="s">
        <v>3</v>
      </c>
      <c r="C80" s="71"/>
      <c r="D80" s="71"/>
      <c r="E80" s="71"/>
      <c r="F80" s="71"/>
      <c r="G80" s="71"/>
      <c r="H80" s="78"/>
      <c r="I80" s="167"/>
      <c r="J80" s="178"/>
      <c r="K80" s="78"/>
      <c r="L80" s="73"/>
      <c r="M80" s="73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80"/>
    </row>
    <row r="81" spans="1:29" x14ac:dyDescent="0.25">
      <c r="A81" s="57"/>
      <c r="B81" s="58"/>
      <c r="C81" s="124"/>
      <c r="D81" s="59"/>
      <c r="E81" s="19"/>
      <c r="F81" s="19"/>
      <c r="G81" s="19"/>
      <c r="H81" s="64"/>
      <c r="I81" s="99"/>
      <c r="J81" s="150"/>
      <c r="K81" s="64"/>
      <c r="L81" s="65"/>
      <c r="M81" s="65"/>
      <c r="N81" s="66"/>
      <c r="O81" s="1"/>
      <c r="P81" s="2"/>
      <c r="Q81" s="2"/>
      <c r="R81" s="2"/>
      <c r="S81" s="2"/>
      <c r="T81" s="3"/>
      <c r="U81" s="3"/>
      <c r="V81" s="3"/>
      <c r="W81" s="3"/>
      <c r="X81" s="3"/>
      <c r="Y81" s="3"/>
      <c r="Z81" s="3"/>
      <c r="AA81" s="3"/>
      <c r="AB81" s="3"/>
      <c r="AC81" s="4"/>
    </row>
    <row r="82" spans="1:29" x14ac:dyDescent="0.25">
      <c r="A82" s="76"/>
      <c r="B82" s="78" t="s">
        <v>46</v>
      </c>
      <c r="C82" s="71"/>
      <c r="D82" s="71"/>
      <c r="E82" s="71"/>
      <c r="F82" s="71"/>
      <c r="G82" s="71"/>
      <c r="H82" s="78"/>
      <c r="I82" s="167"/>
      <c r="J82" s="167"/>
      <c r="K82" s="78"/>
      <c r="L82" s="73"/>
      <c r="M82" s="73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80"/>
    </row>
    <row r="83" spans="1:29" s="123" customFormat="1" x14ac:dyDescent="0.25">
      <c r="A83" s="125"/>
      <c r="B83" s="126" t="s">
        <v>1</v>
      </c>
      <c r="C83" s="127"/>
      <c r="D83" s="127"/>
      <c r="E83" s="127"/>
      <c r="F83" s="127"/>
      <c r="G83" s="127"/>
      <c r="H83" s="128"/>
      <c r="I83" s="173"/>
      <c r="J83" s="173"/>
      <c r="K83" s="128"/>
      <c r="L83" s="129"/>
      <c r="M83" s="129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31"/>
    </row>
    <row r="84" spans="1:29" s="90" customFormat="1" ht="135" x14ac:dyDescent="0.25">
      <c r="A84" s="81">
        <v>35</v>
      </c>
      <c r="B84" s="82"/>
      <c r="C84" s="84" t="s">
        <v>68</v>
      </c>
      <c r="D84" s="84" t="s">
        <v>52</v>
      </c>
      <c r="E84" s="102" t="s">
        <v>144</v>
      </c>
      <c r="F84" s="102" t="s">
        <v>145</v>
      </c>
      <c r="G84" s="102" t="s">
        <v>146</v>
      </c>
      <c r="H84" s="86"/>
      <c r="I84" s="99" t="s">
        <v>180</v>
      </c>
      <c r="J84" s="150">
        <f t="shared" ref="J84" si="14">SUM(O84:AC84)</f>
        <v>132</v>
      </c>
      <c r="K84" s="86"/>
      <c r="L84" s="88">
        <v>43831</v>
      </c>
      <c r="M84" s="88">
        <v>45291</v>
      </c>
      <c r="N84" s="89" t="s">
        <v>25</v>
      </c>
      <c r="O84" s="1"/>
      <c r="P84" s="2">
        <v>33</v>
      </c>
      <c r="Q84" s="2">
        <v>33</v>
      </c>
      <c r="R84" s="2">
        <v>33</v>
      </c>
      <c r="S84" s="2">
        <v>33</v>
      </c>
      <c r="T84" s="3"/>
      <c r="U84" s="3"/>
      <c r="V84" s="3"/>
      <c r="W84" s="3"/>
      <c r="X84" s="3"/>
      <c r="Y84" s="3"/>
      <c r="Z84" s="3"/>
      <c r="AA84" s="3"/>
      <c r="AB84" s="3"/>
      <c r="AC84" s="4"/>
    </row>
    <row r="85" spans="1:29" s="90" customFormat="1" ht="135" x14ac:dyDescent="0.25">
      <c r="A85" s="81">
        <v>95</v>
      </c>
      <c r="B85" s="82"/>
      <c r="C85" s="83" t="s">
        <v>151</v>
      </c>
      <c r="D85" s="101" t="s">
        <v>52</v>
      </c>
      <c r="E85" s="19" t="s">
        <v>127</v>
      </c>
      <c r="F85" s="85" t="s">
        <v>128</v>
      </c>
      <c r="G85" s="84" t="s">
        <v>129</v>
      </c>
      <c r="H85" s="86"/>
      <c r="I85" s="99" t="s">
        <v>180</v>
      </c>
      <c r="J85" s="150">
        <f t="shared" ref="J85" si="15">SUM(O85:AC85)</f>
        <v>324</v>
      </c>
      <c r="K85" s="86"/>
      <c r="L85" s="88">
        <v>46023</v>
      </c>
      <c r="M85" s="88">
        <v>48213</v>
      </c>
      <c r="N85" s="89" t="s">
        <v>26</v>
      </c>
      <c r="O85" s="1"/>
      <c r="P85" s="2"/>
      <c r="Q85" s="2"/>
      <c r="R85" s="2"/>
      <c r="S85" s="2"/>
      <c r="T85" s="3"/>
      <c r="U85" s="3"/>
      <c r="V85" s="3">
        <v>54</v>
      </c>
      <c r="W85" s="3">
        <v>54</v>
      </c>
      <c r="X85" s="3">
        <v>54</v>
      </c>
      <c r="Y85" s="3">
        <v>54</v>
      </c>
      <c r="Z85" s="3">
        <v>54</v>
      </c>
      <c r="AA85" s="3">
        <v>54</v>
      </c>
      <c r="AB85" s="3"/>
      <c r="AC85" s="4"/>
    </row>
    <row r="86" spans="1:29" x14ac:dyDescent="0.25">
      <c r="A86" s="57"/>
      <c r="B86" s="58"/>
      <c r="C86" s="59"/>
      <c r="D86" s="59"/>
      <c r="E86" s="59"/>
      <c r="F86" s="59"/>
      <c r="G86" s="59"/>
      <c r="H86" s="64"/>
      <c r="I86" s="99"/>
      <c r="J86" s="99"/>
      <c r="K86" s="64"/>
      <c r="L86" s="65"/>
      <c r="M86" s="65"/>
      <c r="N86" s="117"/>
      <c r="O86" s="1"/>
      <c r="P86" s="2"/>
      <c r="Q86" s="2"/>
      <c r="R86" s="2"/>
      <c r="S86" s="2"/>
      <c r="T86" s="3"/>
      <c r="U86" s="3"/>
      <c r="V86" s="3"/>
      <c r="W86" s="3"/>
      <c r="X86" s="3"/>
      <c r="Y86" s="3"/>
      <c r="Z86" s="3"/>
      <c r="AA86" s="3"/>
      <c r="AB86" s="3"/>
      <c r="AC86" s="4"/>
    </row>
    <row r="87" spans="1:29" s="123" customFormat="1" x14ac:dyDescent="0.25">
      <c r="A87" s="125"/>
      <c r="B87" s="126" t="s">
        <v>2</v>
      </c>
      <c r="C87" s="127"/>
      <c r="D87" s="127"/>
      <c r="E87" s="127"/>
      <c r="F87" s="127"/>
      <c r="G87" s="127"/>
      <c r="H87" s="128"/>
      <c r="I87" s="173"/>
      <c r="J87" s="173"/>
      <c r="K87" s="128"/>
      <c r="L87" s="129"/>
      <c r="M87" s="129"/>
      <c r="N87" s="132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31"/>
    </row>
    <row r="88" spans="1:29" s="90" customFormat="1" ht="105" x14ac:dyDescent="0.25">
      <c r="A88" s="81">
        <v>36</v>
      </c>
      <c r="B88" s="82"/>
      <c r="C88" s="83" t="s">
        <v>92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 t="shared" ref="J88:J91" si="16">SUM(O88:AC88)</f>
        <v>52</v>
      </c>
      <c r="K88" s="86"/>
      <c r="L88" s="88">
        <v>43922</v>
      </c>
      <c r="M88" s="88">
        <v>44196</v>
      </c>
      <c r="N88" s="89" t="s">
        <v>25</v>
      </c>
      <c r="O88" s="1"/>
      <c r="P88" s="2">
        <v>52</v>
      </c>
      <c r="Q88" s="2"/>
      <c r="R88" s="2"/>
      <c r="S88" s="2"/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37</v>
      </c>
      <c r="B89" s="82"/>
      <c r="C89" s="83" t="s">
        <v>68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>SUM(O89:AC89)</f>
        <v>96</v>
      </c>
      <c r="K89" s="86"/>
      <c r="L89" s="88">
        <v>43922</v>
      </c>
      <c r="M89" s="88">
        <v>45291</v>
      </c>
      <c r="N89" s="89" t="s">
        <v>25</v>
      </c>
      <c r="O89" s="1"/>
      <c r="P89" s="2">
        <v>24</v>
      </c>
      <c r="Q89" s="2">
        <v>24</v>
      </c>
      <c r="R89" s="2">
        <v>24</v>
      </c>
      <c r="S89" s="2">
        <v>24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56</v>
      </c>
      <c r="B90" s="82"/>
      <c r="C90" s="83" t="s">
        <v>151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6"/>
        <v>52</v>
      </c>
      <c r="K90" s="86"/>
      <c r="L90" s="88">
        <v>44927</v>
      </c>
      <c r="M90" s="88">
        <v>45291</v>
      </c>
      <c r="N90" s="89" t="s">
        <v>25</v>
      </c>
      <c r="O90" s="1"/>
      <c r="P90" s="2"/>
      <c r="Q90" s="2"/>
      <c r="R90" s="2"/>
      <c r="S90" s="2">
        <v>52</v>
      </c>
      <c r="T90" s="3"/>
      <c r="U90" s="3"/>
      <c r="V90" s="3"/>
      <c r="W90" s="3"/>
      <c r="X90" s="3"/>
      <c r="Y90" s="3"/>
      <c r="Z90" s="3"/>
      <c r="AA90" s="3"/>
      <c r="AB90" s="3"/>
      <c r="AC90" s="4"/>
    </row>
    <row r="91" spans="1:29" s="90" customFormat="1" ht="105" x14ac:dyDescent="0.25">
      <c r="A91" s="81">
        <v>84</v>
      </c>
      <c r="B91" s="82"/>
      <c r="C91" s="83" t="s">
        <v>68</v>
      </c>
      <c r="D91" s="101" t="s">
        <v>49</v>
      </c>
      <c r="E91" s="101" t="s">
        <v>93</v>
      </c>
      <c r="F91" s="19" t="s">
        <v>94</v>
      </c>
      <c r="G91" s="85" t="s">
        <v>95</v>
      </c>
      <c r="H91" s="86"/>
      <c r="I91" s="99" t="s">
        <v>180</v>
      </c>
      <c r="J91" s="150">
        <f t="shared" si="16"/>
        <v>30</v>
      </c>
      <c r="K91" s="86"/>
      <c r="L91" s="88">
        <v>45292</v>
      </c>
      <c r="M91" s="88">
        <v>48944</v>
      </c>
      <c r="N91" s="89" t="s">
        <v>26</v>
      </c>
      <c r="O91" s="1"/>
      <c r="P91" s="2"/>
      <c r="Q91" s="2"/>
      <c r="R91" s="2"/>
      <c r="S91" s="2"/>
      <c r="T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4">
        <v>3</v>
      </c>
    </row>
    <row r="92" spans="1:29" x14ac:dyDescent="0.25">
      <c r="A92" s="57"/>
      <c r="B92" s="58"/>
      <c r="C92" s="59"/>
      <c r="D92" s="59"/>
      <c r="E92" s="59"/>
      <c r="F92" s="59"/>
      <c r="G92" s="59"/>
      <c r="H92" s="64"/>
      <c r="I92" s="99"/>
      <c r="J92" s="99"/>
      <c r="K92" s="64"/>
      <c r="L92" s="65"/>
      <c r="M92" s="65"/>
      <c r="N92" s="117"/>
      <c r="O92" s="1"/>
      <c r="P92" s="2"/>
      <c r="Q92" s="2"/>
      <c r="R92" s="2"/>
      <c r="S92" s="2"/>
      <c r="T92" s="3"/>
      <c r="U92" s="3"/>
      <c r="V92" s="3"/>
      <c r="W92" s="3"/>
      <c r="X92" s="3"/>
      <c r="Y92" s="3"/>
      <c r="Z92" s="3"/>
      <c r="AA92" s="3"/>
      <c r="AB92" s="3"/>
      <c r="AC92" s="4"/>
    </row>
    <row r="93" spans="1:29" s="123" customFormat="1" x14ac:dyDescent="0.25">
      <c r="A93" s="125"/>
      <c r="B93" s="126" t="s">
        <v>3</v>
      </c>
      <c r="C93" s="127"/>
      <c r="D93" s="127"/>
      <c r="E93" s="127"/>
      <c r="F93" s="127"/>
      <c r="G93" s="127"/>
      <c r="H93" s="128"/>
      <c r="I93" s="173"/>
      <c r="J93" s="173"/>
      <c r="K93" s="128"/>
      <c r="L93" s="129"/>
      <c r="M93" s="129"/>
      <c r="N93" s="132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31"/>
    </row>
    <row r="94" spans="1:29" s="90" customFormat="1" ht="120" x14ac:dyDescent="0.25">
      <c r="A94" s="81">
        <v>38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7">SUM(O94:AC94)</f>
        <v>40</v>
      </c>
      <c r="K94" s="86"/>
      <c r="L94" s="88">
        <v>43922</v>
      </c>
      <c r="M94" s="88">
        <v>45291</v>
      </c>
      <c r="N94" s="66" t="s">
        <v>25</v>
      </c>
      <c r="O94" s="1"/>
      <c r="P94" s="2">
        <v>10</v>
      </c>
      <c r="Q94" s="2">
        <v>10</v>
      </c>
      <c r="R94" s="2">
        <v>10</v>
      </c>
      <c r="S94" s="2">
        <v>10</v>
      </c>
      <c r="T94" s="3"/>
      <c r="U94" s="3"/>
      <c r="V94" s="3"/>
      <c r="W94" s="3"/>
      <c r="X94" s="3"/>
      <c r="Y94" s="3"/>
      <c r="Z94" s="3"/>
      <c r="AA94" s="3"/>
      <c r="AB94" s="3"/>
      <c r="AC94" s="4"/>
    </row>
    <row r="95" spans="1:29" s="90" customFormat="1" ht="120" x14ac:dyDescent="0.25">
      <c r="A95" s="81">
        <v>85</v>
      </c>
      <c r="B95" s="82"/>
      <c r="C95" s="155" t="s">
        <v>68</v>
      </c>
      <c r="D95" s="103" t="s">
        <v>148</v>
      </c>
      <c r="E95" s="19" t="s">
        <v>84</v>
      </c>
      <c r="F95" s="102" t="s">
        <v>150</v>
      </c>
      <c r="G95" s="102" t="s">
        <v>149</v>
      </c>
      <c r="H95" s="86"/>
      <c r="I95" s="99" t="s">
        <v>180</v>
      </c>
      <c r="J95" s="150">
        <f t="shared" ref="J95" si="18">SUM(O95:AC95)</f>
        <v>30</v>
      </c>
      <c r="K95" s="86"/>
      <c r="L95" s="88">
        <v>45383</v>
      </c>
      <c r="M95" s="88">
        <v>48944</v>
      </c>
      <c r="N95" s="66" t="s">
        <v>26</v>
      </c>
      <c r="O95" s="1"/>
      <c r="P95" s="2"/>
      <c r="Q95" s="2"/>
      <c r="R95" s="2"/>
      <c r="S95" s="2"/>
      <c r="T95" s="3">
        <v>3</v>
      </c>
      <c r="U95" s="3">
        <v>3</v>
      </c>
      <c r="V95" s="3">
        <v>3</v>
      </c>
      <c r="W95" s="3">
        <v>3</v>
      </c>
      <c r="X95" s="3">
        <v>3</v>
      </c>
      <c r="Y95" s="3">
        <v>3</v>
      </c>
      <c r="Z95" s="3">
        <v>3</v>
      </c>
      <c r="AA95" s="3">
        <v>3</v>
      </c>
      <c r="AB95" s="3">
        <v>3</v>
      </c>
      <c r="AC95" s="4">
        <v>3</v>
      </c>
    </row>
    <row r="96" spans="1:29" x14ac:dyDescent="0.25">
      <c r="A96" s="57"/>
      <c r="B96" s="58"/>
      <c r="C96" s="59"/>
      <c r="D96" s="59"/>
      <c r="E96" s="59"/>
      <c r="F96" s="59"/>
      <c r="G96" s="59"/>
      <c r="H96" s="64"/>
      <c r="I96" s="99"/>
      <c r="J96" s="99"/>
      <c r="K96" s="64"/>
      <c r="L96" s="65"/>
      <c r="M96" s="65"/>
      <c r="N96" s="117"/>
      <c r="O96" s="1"/>
      <c r="P96" s="2"/>
      <c r="Q96" s="2"/>
      <c r="R96" s="2"/>
      <c r="S96" s="2"/>
      <c r="T96" s="3"/>
      <c r="U96" s="3"/>
      <c r="V96" s="3"/>
      <c r="W96" s="3"/>
      <c r="X96" s="3"/>
      <c r="Y96" s="3"/>
      <c r="Z96" s="3"/>
      <c r="AA96" s="3"/>
      <c r="AB96" s="3"/>
      <c r="AC96" s="4"/>
    </row>
    <row r="97" spans="1:29" x14ac:dyDescent="0.25">
      <c r="A97" s="76"/>
      <c r="B97" s="78" t="s">
        <v>47</v>
      </c>
      <c r="C97" s="71"/>
      <c r="D97" s="71"/>
      <c r="E97" s="71"/>
      <c r="F97" s="71"/>
      <c r="G97" s="71"/>
      <c r="H97" s="78"/>
      <c r="I97" s="167"/>
      <c r="J97" s="167"/>
      <c r="K97" s="78"/>
      <c r="L97" s="73"/>
      <c r="M97" s="73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80"/>
    </row>
    <row r="98" spans="1:29" s="123" customFormat="1" x14ac:dyDescent="0.25">
      <c r="A98" s="125"/>
      <c r="B98" s="126" t="s">
        <v>1</v>
      </c>
      <c r="C98" s="127"/>
      <c r="D98" s="127"/>
      <c r="E98" s="127"/>
      <c r="F98" s="127"/>
      <c r="G98" s="127"/>
      <c r="H98" s="128"/>
      <c r="I98" s="173"/>
      <c r="J98" s="173"/>
      <c r="K98" s="128"/>
      <c r="L98" s="129"/>
      <c r="M98" s="129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31"/>
    </row>
    <row r="99" spans="1:29" s="90" customFormat="1" ht="135" x14ac:dyDescent="0.25">
      <c r="A99" s="81">
        <v>86</v>
      </c>
      <c r="B99" s="82"/>
      <c r="C99" s="84" t="s">
        <v>68</v>
      </c>
      <c r="D99" s="84" t="s">
        <v>52</v>
      </c>
      <c r="E99" s="102" t="s">
        <v>144</v>
      </c>
      <c r="F99" s="102" t="s">
        <v>145</v>
      </c>
      <c r="G99" s="102" t="s">
        <v>146</v>
      </c>
      <c r="H99" s="86"/>
      <c r="I99" s="99" t="s">
        <v>180</v>
      </c>
      <c r="J99" s="150">
        <f t="shared" ref="J99" si="19">SUM(O99:AC99)</f>
        <v>100</v>
      </c>
      <c r="K99" s="86"/>
      <c r="L99" s="88">
        <v>45292</v>
      </c>
      <c r="M99" s="88">
        <v>48944</v>
      </c>
      <c r="N99" s="89" t="s">
        <v>26</v>
      </c>
      <c r="O99" s="1"/>
      <c r="P99" s="2"/>
      <c r="Q99" s="2"/>
      <c r="R99" s="2"/>
      <c r="S99" s="2"/>
      <c r="T99" s="3">
        <v>10</v>
      </c>
      <c r="U99" s="3">
        <v>10</v>
      </c>
      <c r="V99" s="3">
        <v>10</v>
      </c>
      <c r="W99" s="3">
        <v>10</v>
      </c>
      <c r="X99" s="3">
        <v>10</v>
      </c>
      <c r="Y99" s="3">
        <v>10</v>
      </c>
      <c r="Z99" s="3">
        <v>10</v>
      </c>
      <c r="AA99" s="3">
        <v>10</v>
      </c>
      <c r="AB99" s="3">
        <v>10</v>
      </c>
      <c r="AC99" s="4">
        <v>10</v>
      </c>
    </row>
    <row r="100" spans="1:29" x14ac:dyDescent="0.25">
      <c r="A100" s="57"/>
      <c r="B100" s="58"/>
      <c r="C100" s="59"/>
      <c r="D100" s="59"/>
      <c r="E100" s="59"/>
      <c r="F100" s="59"/>
      <c r="G100" s="59"/>
      <c r="H100" s="64"/>
      <c r="I100" s="99"/>
      <c r="J100" s="99"/>
      <c r="K100" s="64"/>
      <c r="L100" s="65"/>
      <c r="M100" s="65"/>
      <c r="N100" s="117"/>
      <c r="O100" s="1"/>
      <c r="P100" s="2"/>
      <c r="Q100" s="2"/>
      <c r="R100" s="2"/>
      <c r="S100" s="2"/>
      <c r="T100" s="3"/>
      <c r="U100" s="3"/>
      <c r="V100" s="3"/>
      <c r="W100" s="3"/>
      <c r="X100" s="3"/>
      <c r="Y100" s="3"/>
      <c r="Z100" s="3"/>
      <c r="AA100" s="3"/>
      <c r="AB100" s="3"/>
      <c r="AC100" s="4"/>
    </row>
    <row r="101" spans="1:29" s="123" customFormat="1" x14ac:dyDescent="0.25">
      <c r="A101" s="125"/>
      <c r="B101" s="126" t="s">
        <v>2</v>
      </c>
      <c r="C101" s="127"/>
      <c r="D101" s="127"/>
      <c r="E101" s="127"/>
      <c r="F101" s="127"/>
      <c r="G101" s="127"/>
      <c r="H101" s="128"/>
      <c r="I101" s="173"/>
      <c r="J101" s="173"/>
      <c r="K101" s="128"/>
      <c r="L101" s="129"/>
      <c r="M101" s="129"/>
      <c r="N101" s="132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31"/>
    </row>
    <row r="102" spans="1:29" ht="90" x14ac:dyDescent="0.25">
      <c r="A102" s="81">
        <v>39</v>
      </c>
      <c r="B102" s="58"/>
      <c r="C102" s="83" t="s">
        <v>143</v>
      </c>
      <c r="D102" s="84" t="s">
        <v>140</v>
      </c>
      <c r="E102" s="85" t="s">
        <v>121</v>
      </c>
      <c r="F102" s="102" t="s">
        <v>141</v>
      </c>
      <c r="G102" s="107" t="s">
        <v>142</v>
      </c>
      <c r="H102" s="64"/>
      <c r="I102" s="99" t="s">
        <v>180</v>
      </c>
      <c r="J102" s="150">
        <f>SUM(O102:AC102)</f>
        <v>132</v>
      </c>
      <c r="K102" s="64"/>
      <c r="L102" s="88">
        <v>43831</v>
      </c>
      <c r="M102" s="88">
        <v>45291</v>
      </c>
      <c r="N102" s="66" t="s">
        <v>25</v>
      </c>
      <c r="O102" s="1"/>
      <c r="P102" s="2">
        <v>33</v>
      </c>
      <c r="Q102" s="2">
        <v>33</v>
      </c>
      <c r="R102" s="2">
        <v>33</v>
      </c>
      <c r="S102" s="2">
        <v>33</v>
      </c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s="90" customFormat="1" ht="75" x14ac:dyDescent="0.25">
      <c r="A103" s="81">
        <v>55</v>
      </c>
      <c r="B103" s="82"/>
      <c r="C103" s="83" t="s">
        <v>112</v>
      </c>
      <c r="D103" s="83" t="s">
        <v>50</v>
      </c>
      <c r="E103" s="19" t="s">
        <v>109</v>
      </c>
      <c r="F103" s="19" t="s">
        <v>110</v>
      </c>
      <c r="G103" s="19" t="s">
        <v>111</v>
      </c>
      <c r="H103" s="86"/>
      <c r="I103" s="99" t="s">
        <v>180</v>
      </c>
      <c r="J103" s="150">
        <f t="shared" ref="J103" si="20">SUM(O103:AC103)</f>
        <v>23</v>
      </c>
      <c r="K103" s="86"/>
      <c r="L103" s="88">
        <v>44562</v>
      </c>
      <c r="M103" s="88">
        <v>44926</v>
      </c>
      <c r="N103" s="89" t="s">
        <v>25</v>
      </c>
      <c r="O103" s="1"/>
      <c r="P103" s="2"/>
      <c r="Q103" s="2"/>
      <c r="R103" s="2">
        <v>23</v>
      </c>
      <c r="S103" s="2"/>
      <c r="T103" s="3"/>
      <c r="U103" s="3"/>
      <c r="V103" s="3"/>
      <c r="W103" s="3"/>
      <c r="X103" s="3"/>
      <c r="Y103" s="3"/>
      <c r="Z103" s="3"/>
      <c r="AA103" s="3"/>
      <c r="AB103" s="3"/>
      <c r="AC103" s="4"/>
    </row>
    <row r="104" spans="1:29" ht="90" x14ac:dyDescent="0.25">
      <c r="A104" s="81">
        <v>87</v>
      </c>
      <c r="B104" s="58"/>
      <c r="C104" s="83" t="s">
        <v>68</v>
      </c>
      <c r="D104" s="84" t="s">
        <v>140</v>
      </c>
      <c r="E104" s="85" t="s">
        <v>121</v>
      </c>
      <c r="F104" s="102" t="s">
        <v>141</v>
      </c>
      <c r="G104" s="107" t="s">
        <v>142</v>
      </c>
      <c r="H104" s="64"/>
      <c r="I104" s="99" t="s">
        <v>180</v>
      </c>
      <c r="J104" s="150">
        <f>SUM(O104:AC104)</f>
        <v>80</v>
      </c>
      <c r="K104" s="64"/>
      <c r="L104" s="88">
        <v>45292</v>
      </c>
      <c r="M104" s="88">
        <v>48944</v>
      </c>
      <c r="N104" s="66" t="s">
        <v>26</v>
      </c>
      <c r="O104" s="1"/>
      <c r="P104" s="2"/>
      <c r="Q104" s="2"/>
      <c r="R104" s="2"/>
      <c r="S104" s="2"/>
      <c r="T104" s="3">
        <v>8</v>
      </c>
      <c r="U104" s="3">
        <v>8</v>
      </c>
      <c r="V104" s="3">
        <v>8</v>
      </c>
      <c r="W104" s="3">
        <v>8</v>
      </c>
      <c r="X104" s="3">
        <v>8</v>
      </c>
      <c r="Y104" s="3">
        <v>8</v>
      </c>
      <c r="Z104" s="3">
        <v>8</v>
      </c>
      <c r="AA104" s="3">
        <v>8</v>
      </c>
      <c r="AB104" s="3">
        <v>8</v>
      </c>
      <c r="AC104" s="4">
        <v>8</v>
      </c>
    </row>
    <row r="105" spans="1:29" x14ac:dyDescent="0.25">
      <c r="A105" s="57"/>
      <c r="B105" s="58"/>
      <c r="C105" s="59"/>
      <c r="D105" s="59"/>
      <c r="E105" s="59"/>
      <c r="F105" s="59"/>
      <c r="G105" s="59"/>
      <c r="H105" s="64"/>
      <c r="I105" s="99"/>
      <c r="J105" s="99"/>
      <c r="K105" s="64"/>
      <c r="L105" s="65"/>
      <c r="M105" s="65"/>
      <c r="N105" s="117"/>
      <c r="O105" s="1"/>
      <c r="P105" s="2"/>
      <c r="Q105" s="2"/>
      <c r="R105" s="2"/>
      <c r="S105" s="2"/>
      <c r="T105" s="3"/>
      <c r="U105" s="3"/>
      <c r="V105" s="3"/>
      <c r="W105" s="3"/>
      <c r="X105" s="3"/>
      <c r="Y105" s="3"/>
      <c r="Z105" s="3"/>
      <c r="AA105" s="3"/>
      <c r="AB105" s="3"/>
      <c r="AC105" s="4"/>
    </row>
    <row r="106" spans="1:29" s="123" customFormat="1" x14ac:dyDescent="0.25">
      <c r="A106" s="125"/>
      <c r="B106" s="126" t="s">
        <v>3</v>
      </c>
      <c r="C106" s="127"/>
      <c r="D106" s="127"/>
      <c r="E106" s="127"/>
      <c r="F106" s="127"/>
      <c r="G106" s="127"/>
      <c r="H106" s="128"/>
      <c r="I106" s="173"/>
      <c r="J106" s="173"/>
      <c r="K106" s="128"/>
      <c r="L106" s="129"/>
      <c r="M106" s="129"/>
      <c r="N106" s="132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31"/>
    </row>
    <row r="107" spans="1:29" s="106" customFormat="1" ht="120" x14ac:dyDescent="0.25">
      <c r="A107" s="81">
        <v>10</v>
      </c>
      <c r="B107" s="100"/>
      <c r="C107" s="84" t="s">
        <v>83</v>
      </c>
      <c r="D107" s="101" t="s">
        <v>79</v>
      </c>
      <c r="E107" s="19" t="s">
        <v>84</v>
      </c>
      <c r="F107" s="19" t="s">
        <v>85</v>
      </c>
      <c r="G107" s="19" t="s">
        <v>86</v>
      </c>
      <c r="H107" s="97"/>
      <c r="I107" s="99" t="s">
        <v>180</v>
      </c>
      <c r="J107" s="150">
        <f t="shared" ref="J107:J110" si="21">SUM(O107:AC107)</f>
        <v>22</v>
      </c>
      <c r="K107" s="97"/>
      <c r="L107" s="104">
        <v>43556</v>
      </c>
      <c r="M107" s="104">
        <v>43830</v>
      </c>
      <c r="N107" s="105" t="s">
        <v>154</v>
      </c>
      <c r="O107" s="1">
        <v>22</v>
      </c>
      <c r="P107" s="42"/>
      <c r="Q107" s="42"/>
      <c r="R107" s="42"/>
      <c r="S107" s="42"/>
      <c r="T107" s="43"/>
      <c r="U107" s="43"/>
      <c r="V107" s="43"/>
      <c r="W107" s="43"/>
      <c r="X107" s="43"/>
      <c r="Y107" s="43"/>
      <c r="Z107" s="43"/>
      <c r="AA107" s="43"/>
      <c r="AB107" s="43"/>
      <c r="AC107" s="44"/>
    </row>
    <row r="108" spans="1:29" s="90" customFormat="1" ht="120" x14ac:dyDescent="0.25">
      <c r="A108" s="81">
        <v>57</v>
      </c>
      <c r="B108" s="82"/>
      <c r="C108" s="83" t="s">
        <v>112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1"/>
        <v>20</v>
      </c>
      <c r="K108" s="86"/>
      <c r="L108" s="88">
        <v>45017</v>
      </c>
      <c r="M108" s="88">
        <v>45291</v>
      </c>
      <c r="N108" s="89" t="s">
        <v>25</v>
      </c>
      <c r="O108" s="1"/>
      <c r="P108" s="2"/>
      <c r="Q108" s="2"/>
      <c r="R108" s="2"/>
      <c r="S108" s="2">
        <v>20</v>
      </c>
      <c r="T108" s="3"/>
      <c r="U108" s="3"/>
      <c r="V108" s="3"/>
      <c r="W108" s="3"/>
      <c r="X108" s="3"/>
      <c r="Y108" s="3"/>
      <c r="Z108" s="3"/>
      <c r="AA108" s="3"/>
      <c r="AB108" s="3"/>
      <c r="AC108" s="4"/>
    </row>
    <row r="109" spans="1:29" s="90" customFormat="1" ht="120" x14ac:dyDescent="0.25">
      <c r="A109" s="81">
        <v>88</v>
      </c>
      <c r="B109" s="82"/>
      <c r="C109" s="83" t="s">
        <v>68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1"/>
        <v>30</v>
      </c>
      <c r="K109" s="86"/>
      <c r="L109" s="88">
        <v>45383</v>
      </c>
      <c r="M109" s="88">
        <v>48944</v>
      </c>
      <c r="N109" s="89" t="s">
        <v>26</v>
      </c>
      <c r="O109" s="1"/>
      <c r="P109" s="2"/>
      <c r="Q109" s="2"/>
      <c r="R109" s="2"/>
      <c r="S109" s="2"/>
      <c r="T109" s="3">
        <v>3</v>
      </c>
      <c r="U109" s="3">
        <v>3</v>
      </c>
      <c r="V109" s="3">
        <v>3</v>
      </c>
      <c r="W109" s="3">
        <v>3</v>
      </c>
      <c r="X109" s="3">
        <v>3</v>
      </c>
      <c r="Y109" s="3">
        <v>3</v>
      </c>
      <c r="Z109" s="3">
        <v>3</v>
      </c>
      <c r="AA109" s="3">
        <v>3</v>
      </c>
      <c r="AB109" s="3">
        <v>3</v>
      </c>
      <c r="AC109" s="4">
        <v>3</v>
      </c>
    </row>
    <row r="110" spans="1:29" s="90" customFormat="1" ht="120" x14ac:dyDescent="0.25">
      <c r="A110" s="81">
        <v>94</v>
      </c>
      <c r="B110" s="82"/>
      <c r="C110" s="84" t="s">
        <v>83</v>
      </c>
      <c r="D110" s="101" t="s">
        <v>101</v>
      </c>
      <c r="E110" s="19" t="s">
        <v>84</v>
      </c>
      <c r="F110" s="19" t="s">
        <v>85</v>
      </c>
      <c r="G110" s="19" t="s">
        <v>86</v>
      </c>
      <c r="H110" s="86"/>
      <c r="I110" s="99" t="s">
        <v>180</v>
      </c>
      <c r="J110" s="150">
        <f t="shared" si="21"/>
        <v>18</v>
      </c>
      <c r="K110" s="86"/>
      <c r="L110" s="88">
        <v>45748</v>
      </c>
      <c r="M110" s="88">
        <v>46022</v>
      </c>
      <c r="N110" s="89" t="s">
        <v>26</v>
      </c>
      <c r="O110" s="1"/>
      <c r="P110" s="2"/>
      <c r="Q110" s="2"/>
      <c r="R110" s="2"/>
      <c r="S110" s="2"/>
      <c r="T110" s="3"/>
      <c r="U110" s="3">
        <v>18</v>
      </c>
      <c r="V110" s="3"/>
      <c r="W110" s="3"/>
      <c r="X110" s="3"/>
      <c r="Y110" s="3"/>
      <c r="Z110" s="3"/>
      <c r="AA110" s="3"/>
      <c r="AB110" s="3"/>
      <c r="AC110" s="4"/>
    </row>
    <row r="111" spans="1:29" ht="15.75" thickBot="1" x14ac:dyDescent="0.3">
      <c r="A111" s="57"/>
      <c r="B111" s="156"/>
      <c r="C111" s="59"/>
      <c r="D111" s="59"/>
      <c r="E111" s="59"/>
      <c r="F111" s="59"/>
      <c r="G111" s="59"/>
      <c r="H111" s="64"/>
      <c r="I111" s="99"/>
      <c r="J111" s="99"/>
      <c r="K111" s="64"/>
      <c r="L111" s="65"/>
      <c r="M111" s="65"/>
      <c r="N111" s="117"/>
      <c r="O111" s="1"/>
      <c r="P111" s="2"/>
      <c r="Q111" s="2"/>
      <c r="R111" s="2"/>
      <c r="S111" s="2"/>
      <c r="T111" s="3"/>
      <c r="U111" s="3"/>
      <c r="V111" s="3"/>
      <c r="W111" s="3"/>
      <c r="X111" s="3"/>
      <c r="Y111" s="3"/>
      <c r="Z111" s="3"/>
      <c r="AA111" s="3"/>
      <c r="AB111" s="3"/>
      <c r="AC111" s="20"/>
    </row>
    <row r="112" spans="1:29" s="159" customFormat="1" ht="15.75" thickBot="1" x14ac:dyDescent="0.3">
      <c r="A112" s="157"/>
      <c r="B112" s="109" t="s">
        <v>0</v>
      </c>
      <c r="C112" s="109"/>
      <c r="D112" s="109"/>
      <c r="E112" s="109"/>
      <c r="F112" s="109"/>
      <c r="G112" s="109"/>
      <c r="H112" s="109"/>
      <c r="I112" s="170"/>
      <c r="J112" s="170">
        <f>SUM(J71:J111)+J46+J67</f>
        <v>4677.5</v>
      </c>
      <c r="K112" s="109">
        <v>98</v>
      </c>
      <c r="L112" s="109"/>
      <c r="M112" s="109"/>
      <c r="N112" s="158"/>
      <c r="O112" s="13">
        <f t="shared" ref="O112:AC112" si="22">SUM(O12:O111)</f>
        <v>59.7</v>
      </c>
      <c r="P112" s="14">
        <f t="shared" si="22"/>
        <v>956.7</v>
      </c>
      <c r="Q112" s="14">
        <f t="shared" si="22"/>
        <v>811.7</v>
      </c>
      <c r="R112" s="14">
        <f t="shared" si="22"/>
        <v>814.7</v>
      </c>
      <c r="S112" s="14">
        <f t="shared" si="22"/>
        <v>804.7</v>
      </c>
      <c r="T112" s="15">
        <f t="shared" si="22"/>
        <v>131.69999999999999</v>
      </c>
      <c r="U112" s="15">
        <f t="shared" si="22"/>
        <v>126.7</v>
      </c>
      <c r="V112" s="15">
        <f t="shared" si="22"/>
        <v>123.7</v>
      </c>
      <c r="W112" s="15">
        <f t="shared" si="22"/>
        <v>123.7</v>
      </c>
      <c r="X112" s="15">
        <f t="shared" si="22"/>
        <v>138.69999999999999</v>
      </c>
      <c r="Y112" s="15">
        <f t="shared" si="22"/>
        <v>138.69999999999999</v>
      </c>
      <c r="Z112" s="15">
        <f t="shared" si="22"/>
        <v>138.69999999999999</v>
      </c>
      <c r="AA112" s="15">
        <f t="shared" si="22"/>
        <v>138.69999999999999</v>
      </c>
      <c r="AB112" s="15">
        <f t="shared" si="22"/>
        <v>84.7</v>
      </c>
      <c r="AC112" s="16">
        <f t="shared" si="22"/>
        <v>84.7</v>
      </c>
    </row>
    <row r="113" spans="1:11" ht="15.75" x14ac:dyDescent="0.25">
      <c r="A113" s="112"/>
      <c r="B113" s="113"/>
      <c r="C113" s="113"/>
      <c r="D113" s="113"/>
      <c r="E113" s="113"/>
      <c r="F113" s="113"/>
      <c r="G113" s="113"/>
      <c r="H113" s="113"/>
      <c r="I113" s="114"/>
      <c r="K113" s="160" t="s">
        <v>160</v>
      </c>
    </row>
    <row r="114" spans="1:11" s="55" customFormat="1" ht="15.75" x14ac:dyDescent="0.25">
      <c r="K114" s="162"/>
    </row>
    <row r="115" spans="1:11" s="55" customFormat="1" ht="60" x14ac:dyDescent="0.25">
      <c r="A115" s="5"/>
      <c r="B115" s="6" t="s">
        <v>183</v>
      </c>
      <c r="C115" s="6" t="s">
        <v>33</v>
      </c>
      <c r="D115" s="6" t="s">
        <v>184</v>
      </c>
      <c r="K115" s="162"/>
    </row>
    <row r="116" spans="1:11" s="55" customFormat="1" ht="15.75" x14ac:dyDescent="0.25">
      <c r="A116" s="7" t="s">
        <v>34</v>
      </c>
      <c r="B116" s="190">
        <f>SUM(O112)</f>
        <v>59.7</v>
      </c>
      <c r="C116" s="8">
        <f>K112</f>
        <v>98</v>
      </c>
      <c r="D116" s="187" t="s">
        <v>161</v>
      </c>
      <c r="K116" s="162"/>
    </row>
    <row r="117" spans="1:11" s="55" customFormat="1" ht="15.75" x14ac:dyDescent="0.25">
      <c r="A117" s="7" t="s">
        <v>35</v>
      </c>
      <c r="B117" s="8">
        <f>SUM(P112:S112)</f>
        <v>3387.8</v>
      </c>
      <c r="C117" s="8">
        <f>C116*4</f>
        <v>392</v>
      </c>
      <c r="D117" s="187" t="s">
        <v>162</v>
      </c>
      <c r="K117" s="162"/>
    </row>
    <row r="118" spans="1:11" s="55" customFormat="1" ht="15.75" thickBot="1" x14ac:dyDescent="0.3">
      <c r="A118" s="9" t="s">
        <v>36</v>
      </c>
      <c r="B118" s="10">
        <f>SUM(T112:AC112)</f>
        <v>1230.0000000000002</v>
      </c>
      <c r="C118" s="10">
        <f>C116*10</f>
        <v>980</v>
      </c>
      <c r="D118" s="188" t="s">
        <v>163</v>
      </c>
    </row>
    <row r="119" spans="1:11" s="55" customFormat="1" x14ac:dyDescent="0.25">
      <c r="A119" s="11"/>
      <c r="B119" s="12"/>
      <c r="C119" s="12"/>
    </row>
    <row r="121" spans="1:11" x14ac:dyDescent="0.25">
      <c r="B121" s="164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5" spans="1:11" x14ac:dyDescent="0.25">
      <c r="B125" s="165"/>
    </row>
    <row r="127" spans="1:11" x14ac:dyDescent="0.25">
      <c r="B127" s="166"/>
    </row>
    <row r="135" spans="2:2" x14ac:dyDescent="0.25">
      <c r="B135" s="166"/>
    </row>
  </sheetData>
  <mergeCells count="57">
    <mergeCell ref="J10:J11"/>
    <mergeCell ref="L10:L11"/>
    <mergeCell ref="M10:M11"/>
    <mergeCell ref="N10:N11"/>
    <mergeCell ref="R10:R11"/>
    <mergeCell ref="S10:S11"/>
    <mergeCell ref="AB10:AB11"/>
    <mergeCell ref="AC10:AC11"/>
    <mergeCell ref="T10:T11"/>
    <mergeCell ref="U10:U11"/>
    <mergeCell ref="V10:V11"/>
    <mergeCell ref="W10:W11"/>
    <mergeCell ref="X10:X11"/>
    <mergeCell ref="Y10:Y11"/>
    <mergeCell ref="Z10:Z11"/>
    <mergeCell ref="AA10:AA11"/>
    <mergeCell ref="K7:Q7"/>
    <mergeCell ref="A8:C8"/>
    <mergeCell ref="A9:A11"/>
    <mergeCell ref="B9:D10"/>
    <mergeCell ref="E9:G9"/>
    <mergeCell ref="H9:H11"/>
    <mergeCell ref="O10:O11"/>
    <mergeCell ref="P10:P11"/>
    <mergeCell ref="Q10:Q11"/>
    <mergeCell ref="I9:I11"/>
    <mergeCell ref="K9:K11"/>
    <mergeCell ref="L9:M9"/>
    <mergeCell ref="O9:AC9"/>
    <mergeCell ref="E10:E11"/>
    <mergeCell ref="F10:F11"/>
    <mergeCell ref="G10:G11"/>
    <mergeCell ref="R7:AC7"/>
    <mergeCell ref="A7:J7"/>
    <mergeCell ref="A1:AC1"/>
    <mergeCell ref="A2:AC2"/>
    <mergeCell ref="A3:J3"/>
    <mergeCell ref="K3:Q3"/>
    <mergeCell ref="R3:AC3"/>
    <mergeCell ref="A5:J5"/>
    <mergeCell ref="K5:Q5"/>
    <mergeCell ref="R5:AC5"/>
    <mergeCell ref="A4:J4"/>
    <mergeCell ref="A6:J6"/>
    <mergeCell ref="K6:Q6"/>
    <mergeCell ref="K4:Q4"/>
    <mergeCell ref="R4:AC4"/>
    <mergeCell ref="R6:AC6"/>
    <mergeCell ref="A48:C48"/>
    <mergeCell ref="A69:C69"/>
    <mergeCell ref="A30:A31"/>
    <mergeCell ref="A32:A33"/>
    <mergeCell ref="A20:A21"/>
    <mergeCell ref="A22:A23"/>
    <mergeCell ref="A24:A25"/>
    <mergeCell ref="A26:A27"/>
    <mergeCell ref="A28:A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topLeftCell="B1" zoomScale="60" zoomScaleNormal="60" workbookViewId="0">
      <pane ySplit="7" topLeftCell="A107" activePane="bottomLeft" state="frozen"/>
      <selection activeCell="A9" sqref="A9:XFD12"/>
      <selection pane="bottomLeft" activeCell="D8" sqref="D1:O1048576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7.8554687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58</v>
      </c>
      <c r="L3" s="240"/>
      <c r="M3" s="240"/>
      <c r="N3" s="240"/>
      <c r="O3" s="240"/>
      <c r="P3" s="240"/>
      <c r="Q3" s="240"/>
      <c r="R3" s="240" t="s">
        <v>156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59</v>
      </c>
      <c r="J12" s="150">
        <f t="shared" ref="J12" si="0">SUM(O12:AC12)</f>
        <v>153</v>
      </c>
      <c r="K12" s="64"/>
      <c r="L12" s="65">
        <v>43466</v>
      </c>
      <c r="M12" s="65">
        <v>48944</v>
      </c>
      <c r="N12" s="66"/>
      <c r="O12" s="1">
        <f>0.15*$K$111</f>
        <v>10.199999999999999</v>
      </c>
      <c r="P12" s="2">
        <f>0.15*$K$111</f>
        <v>10.199999999999999</v>
      </c>
      <c r="Q12" s="2">
        <f t="shared" ref="Q12:S12" si="1">0.15*$K$111</f>
        <v>10.199999999999999</v>
      </c>
      <c r="R12" s="2">
        <f t="shared" si="1"/>
        <v>10.199999999999999</v>
      </c>
      <c r="S12" s="2">
        <f t="shared" si="1"/>
        <v>10.199999999999999</v>
      </c>
      <c r="T12" s="3">
        <f>0.15*$K$111</f>
        <v>10.199999999999999</v>
      </c>
      <c r="U12" s="3">
        <f t="shared" ref="U12:AC12" si="2">0.15*$K$111</f>
        <v>10.199999999999999</v>
      </c>
      <c r="V12" s="3">
        <f t="shared" si="2"/>
        <v>10.199999999999999</v>
      </c>
      <c r="W12" s="3">
        <f t="shared" si="2"/>
        <v>10.199999999999999</v>
      </c>
      <c r="X12" s="3">
        <f t="shared" si="2"/>
        <v>10.199999999999999</v>
      </c>
      <c r="Y12" s="3">
        <f t="shared" si="2"/>
        <v>10.199999999999999</v>
      </c>
      <c r="Z12" s="3">
        <f t="shared" si="2"/>
        <v>10.199999999999999</v>
      </c>
      <c r="AA12" s="3">
        <f t="shared" si="2"/>
        <v>10.199999999999999</v>
      </c>
      <c r="AB12" s="3">
        <f t="shared" si="2"/>
        <v>10.199999999999999</v>
      </c>
      <c r="AC12" s="4">
        <f t="shared" si="2"/>
        <v>10.199999999999999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7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1372</v>
      </c>
      <c r="K15" s="86"/>
      <c r="L15" s="88">
        <v>43831</v>
      </c>
      <c r="M15" s="88">
        <v>45291</v>
      </c>
      <c r="N15" s="89" t="s">
        <v>25</v>
      </c>
      <c r="O15" s="1"/>
      <c r="P15" s="2">
        <v>343</v>
      </c>
      <c r="Q15" s="2">
        <v>343</v>
      </c>
      <c r="R15" s="2">
        <v>343</v>
      </c>
      <c r="S15" s="2">
        <v>343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39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39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104</v>
      </c>
      <c r="K19" s="86"/>
      <c r="L19" s="88">
        <v>43831</v>
      </c>
      <c r="M19" s="88">
        <v>45291</v>
      </c>
      <c r="N19" s="89" t="s">
        <v>25</v>
      </c>
      <c r="O19" s="1"/>
      <c r="P19" s="2">
        <v>26</v>
      </c>
      <c r="Q19" s="2">
        <v>26</v>
      </c>
      <c r="R19" s="2">
        <v>26</v>
      </c>
      <c r="S19" s="2">
        <v>26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6">SUM(O20:AC20)</f>
        <v>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5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5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6"/>
        <v>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6"/>
        <v>5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5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6"/>
        <v>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6"/>
        <v>5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5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6"/>
        <v>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6"/>
        <v>5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5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6"/>
        <v>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6"/>
        <v>5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5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6"/>
        <v>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6"/>
        <v>5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5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6"/>
        <v>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6"/>
        <v>5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5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7">SUM(O36:AC36)</f>
        <v>17</v>
      </c>
      <c r="K36" s="97"/>
      <c r="L36" s="104">
        <v>43466</v>
      </c>
      <c r="M36" s="104">
        <v>43830</v>
      </c>
      <c r="N36" s="105" t="s">
        <v>154</v>
      </c>
      <c r="O36" s="1">
        <v>17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8">SUM(O37:AC37)</f>
        <v>104</v>
      </c>
      <c r="K37" s="86"/>
      <c r="L37" s="88">
        <v>43831</v>
      </c>
      <c r="M37" s="88">
        <v>45291</v>
      </c>
      <c r="N37" s="89" t="s">
        <v>25</v>
      </c>
      <c r="O37" s="1"/>
      <c r="P37" s="2">
        <v>26</v>
      </c>
      <c r="Q37" s="2">
        <v>26</v>
      </c>
      <c r="R37" s="2">
        <v>26</v>
      </c>
      <c r="S37" s="2">
        <v>26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7"/>
        <v>15</v>
      </c>
      <c r="K38" s="86"/>
      <c r="L38" s="88">
        <v>43831</v>
      </c>
      <c r="M38" s="88">
        <v>44196</v>
      </c>
      <c r="N38" s="89" t="s">
        <v>25</v>
      </c>
      <c r="O38" s="1"/>
      <c r="P38" s="2">
        <v>15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7"/>
        <v>15</v>
      </c>
      <c r="K39" s="86"/>
      <c r="L39" s="88">
        <v>43831</v>
      </c>
      <c r="M39" s="88">
        <v>44196</v>
      </c>
      <c r="N39" s="89" t="s">
        <v>25</v>
      </c>
      <c r="O39" s="1"/>
      <c r="P39" s="2">
        <v>15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15</v>
      </c>
      <c r="K40" s="86"/>
      <c r="L40" s="88">
        <v>43831</v>
      </c>
      <c r="M40" s="88">
        <v>44196</v>
      </c>
      <c r="N40" s="89" t="s">
        <v>25</v>
      </c>
      <c r="O40" s="1"/>
      <c r="P40" s="2">
        <v>15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15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15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15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15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15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15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15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15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1936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80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80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69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7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9">SUM(O51:AC51)</f>
        <v>124</v>
      </c>
      <c r="K51" s="86"/>
      <c r="L51" s="88">
        <v>43831</v>
      </c>
      <c r="M51" s="88">
        <v>45291</v>
      </c>
      <c r="N51" s="89" t="s">
        <v>25</v>
      </c>
      <c r="O51" s="1"/>
      <c r="P51" s="2">
        <v>31</v>
      </c>
      <c r="Q51" s="2">
        <v>31</v>
      </c>
      <c r="R51" s="2">
        <v>31</v>
      </c>
      <c r="S51" s="2">
        <v>31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10">SUM(O54:AC54)</f>
        <v>72</v>
      </c>
      <c r="K54" s="86"/>
      <c r="L54" s="88">
        <v>43831</v>
      </c>
      <c r="M54" s="88">
        <v>45291</v>
      </c>
      <c r="N54" s="89" t="s">
        <v>25</v>
      </c>
      <c r="O54" s="1"/>
      <c r="P54" s="2">
        <v>18</v>
      </c>
      <c r="Q54" s="2">
        <v>18</v>
      </c>
      <c r="R54" s="2">
        <v>18</v>
      </c>
      <c r="S54" s="2">
        <v>18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1">SUM(O57:AC57)</f>
        <v>28</v>
      </c>
      <c r="K57" s="86"/>
      <c r="L57" s="88">
        <v>43831</v>
      </c>
      <c r="M57" s="88">
        <v>45291</v>
      </c>
      <c r="N57" s="89" t="s">
        <v>25</v>
      </c>
      <c r="O57" s="1"/>
      <c r="P57" s="2">
        <v>7</v>
      </c>
      <c r="Q57" s="2">
        <v>7</v>
      </c>
      <c r="R57" s="2">
        <v>7</v>
      </c>
      <c r="S57" s="2">
        <v>7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224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80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69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7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90" customFormat="1" ht="90" x14ac:dyDescent="0.25">
      <c r="A72" s="81">
        <v>23</v>
      </c>
      <c r="B72" s="82"/>
      <c r="C72" s="155" t="s">
        <v>59</v>
      </c>
      <c r="D72" s="87" t="s">
        <v>135</v>
      </c>
      <c r="E72" s="45" t="s">
        <v>87</v>
      </c>
      <c r="F72" s="45" t="s">
        <v>96</v>
      </c>
      <c r="G72" s="45" t="s">
        <v>89</v>
      </c>
      <c r="H72" s="86"/>
      <c r="I72" s="99" t="s">
        <v>59</v>
      </c>
      <c r="J72" s="150">
        <f>SUM(O72:AC72)</f>
        <v>178</v>
      </c>
      <c r="K72" s="86"/>
      <c r="L72" s="88">
        <v>43922</v>
      </c>
      <c r="M72" s="88" t="s">
        <v>176</v>
      </c>
      <c r="N72" s="66" t="s">
        <v>25</v>
      </c>
      <c r="O72" s="1"/>
      <c r="P72" s="34">
        <v>86</v>
      </c>
      <c r="Q72" s="34">
        <v>38</v>
      </c>
      <c r="R72" s="34">
        <v>38</v>
      </c>
      <c r="S72" s="34">
        <v>16</v>
      </c>
      <c r="T72" s="3"/>
      <c r="U72" s="3"/>
      <c r="V72" s="3"/>
      <c r="W72" s="3"/>
      <c r="X72" s="3"/>
      <c r="Y72" s="3"/>
      <c r="Z72" s="3"/>
      <c r="AA72" s="3"/>
      <c r="AB72" s="3"/>
      <c r="AC72" s="4"/>
    </row>
    <row r="73" spans="1:29" s="154" customFormat="1" ht="90" x14ac:dyDescent="0.25">
      <c r="A73" s="81">
        <v>48</v>
      </c>
      <c r="B73" s="82"/>
      <c r="C73" s="155" t="s">
        <v>59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99" t="s">
        <v>59</v>
      </c>
      <c r="J73" s="150">
        <f>SUM(O73:AC73)</f>
        <v>16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16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66</v>
      </c>
      <c r="B74" s="82"/>
      <c r="C74" s="155" t="s">
        <v>59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99" t="s">
        <v>59</v>
      </c>
      <c r="J74" s="150">
        <f t="shared" ref="J74:J75" si="12">SUM(O74:AC74)</f>
        <v>176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13</v>
      </c>
      <c r="U74" s="47">
        <v>13</v>
      </c>
      <c r="V74" s="47">
        <v>14</v>
      </c>
      <c r="W74" s="47">
        <v>16</v>
      </c>
      <c r="X74" s="47">
        <v>20</v>
      </c>
      <c r="Y74" s="47">
        <v>20</v>
      </c>
      <c r="Z74" s="47">
        <v>20</v>
      </c>
      <c r="AA74" s="47">
        <v>20</v>
      </c>
      <c r="AB74" s="47">
        <v>20</v>
      </c>
      <c r="AC74" s="48">
        <v>20</v>
      </c>
    </row>
    <row r="75" spans="1:29" s="154" customFormat="1" ht="90" x14ac:dyDescent="0.25">
      <c r="A75" s="81">
        <v>67</v>
      </c>
      <c r="B75" s="82"/>
      <c r="C75" s="155" t="s">
        <v>59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99" t="s">
        <v>59</v>
      </c>
      <c r="J75" s="150">
        <f t="shared" si="12"/>
        <v>176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13</v>
      </c>
      <c r="U75" s="47">
        <v>13</v>
      </c>
      <c r="V75" s="47">
        <v>14</v>
      </c>
      <c r="W75" s="47">
        <v>16</v>
      </c>
      <c r="X75" s="47">
        <v>20</v>
      </c>
      <c r="Y75" s="47">
        <v>20</v>
      </c>
      <c r="Z75" s="47">
        <v>20</v>
      </c>
      <c r="AA75" s="47">
        <v>20</v>
      </c>
      <c r="AB75" s="47">
        <v>20</v>
      </c>
      <c r="AC75" s="48">
        <v>20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3">SUM(O83:AC83)</f>
        <v>100</v>
      </c>
      <c r="K83" s="86"/>
      <c r="L83" s="88">
        <v>43831</v>
      </c>
      <c r="M83" s="88">
        <v>45291</v>
      </c>
      <c r="N83" s="89" t="s">
        <v>25</v>
      </c>
      <c r="O83" s="1"/>
      <c r="P83" s="2">
        <v>25</v>
      </c>
      <c r="Q83" s="2">
        <v>25</v>
      </c>
      <c r="R83" s="2">
        <v>25</v>
      </c>
      <c r="S83" s="2">
        <v>25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4">SUM(O84:AC84)</f>
        <v>246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41</v>
      </c>
      <c r="W84" s="3">
        <v>41</v>
      </c>
      <c r="X84" s="3">
        <v>41</v>
      </c>
      <c r="Y84" s="3">
        <v>41</v>
      </c>
      <c r="Z84" s="3">
        <v>41</v>
      </c>
      <c r="AA84" s="3">
        <v>41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5">SUM(O87:AC87)</f>
        <v>39</v>
      </c>
      <c r="K87" s="86"/>
      <c r="L87" s="88">
        <v>43922</v>
      </c>
      <c r="M87" s="88">
        <v>44196</v>
      </c>
      <c r="N87" s="89" t="s">
        <v>25</v>
      </c>
      <c r="O87" s="1"/>
      <c r="P87" s="2">
        <v>39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72</v>
      </c>
      <c r="K88" s="86"/>
      <c r="L88" s="88">
        <v>43922</v>
      </c>
      <c r="M88" s="88">
        <v>45291</v>
      </c>
      <c r="N88" s="89" t="s">
        <v>25</v>
      </c>
      <c r="O88" s="1"/>
      <c r="P88" s="2">
        <v>18</v>
      </c>
      <c r="Q88" s="2">
        <v>18</v>
      </c>
      <c r="R88" s="2">
        <v>18</v>
      </c>
      <c r="S88" s="2">
        <v>18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5"/>
        <v>39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39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5"/>
        <v>20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2</v>
      </c>
      <c r="Z90" s="3">
        <v>2</v>
      </c>
      <c r="AA90" s="3">
        <v>2</v>
      </c>
      <c r="AB90" s="3">
        <v>2</v>
      </c>
      <c r="AC90" s="4">
        <v>2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6">SUM(O93:AC93)</f>
        <v>28</v>
      </c>
      <c r="K93" s="86"/>
      <c r="L93" s="88">
        <v>43922</v>
      </c>
      <c r="M93" s="88">
        <v>45291</v>
      </c>
      <c r="N93" s="66" t="s">
        <v>25</v>
      </c>
      <c r="O93" s="1"/>
      <c r="P93" s="2">
        <v>7</v>
      </c>
      <c r="Q93" s="2">
        <v>7</v>
      </c>
      <c r="R93" s="2">
        <v>7</v>
      </c>
      <c r="S93" s="2">
        <v>7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7">SUM(O94:AC94)</f>
        <v>20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2</v>
      </c>
      <c r="U94" s="3">
        <v>2</v>
      </c>
      <c r="V94" s="3">
        <v>2</v>
      </c>
      <c r="W94" s="3">
        <v>2</v>
      </c>
      <c r="X94" s="3">
        <v>2</v>
      </c>
      <c r="Y94" s="3">
        <v>2</v>
      </c>
      <c r="Z94" s="3">
        <v>2</v>
      </c>
      <c r="AA94" s="3">
        <v>2</v>
      </c>
      <c r="AB94" s="3">
        <v>2</v>
      </c>
      <c r="AC94" s="4">
        <v>2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8">SUM(O98:AC98)</f>
        <v>70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7</v>
      </c>
      <c r="U98" s="3">
        <v>7</v>
      </c>
      <c r="V98" s="3">
        <v>7</v>
      </c>
      <c r="W98" s="3">
        <v>7</v>
      </c>
      <c r="X98" s="3">
        <v>7</v>
      </c>
      <c r="Y98" s="3">
        <v>7</v>
      </c>
      <c r="Z98" s="3">
        <v>7</v>
      </c>
      <c r="AA98" s="3">
        <v>7</v>
      </c>
      <c r="AB98" s="3">
        <v>7</v>
      </c>
      <c r="AC98" s="4">
        <v>7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100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25</v>
      </c>
      <c r="Q101" s="2">
        <v>25</v>
      </c>
      <c r="R101" s="2">
        <v>25</v>
      </c>
      <c r="S101" s="2">
        <v>25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19">SUM(O102:AC102)</f>
        <v>18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18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80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8</v>
      </c>
      <c r="U103" s="3">
        <v>8</v>
      </c>
      <c r="V103" s="3">
        <v>8</v>
      </c>
      <c r="W103" s="3">
        <v>8</v>
      </c>
      <c r="X103" s="3">
        <v>8</v>
      </c>
      <c r="Y103" s="3">
        <v>8</v>
      </c>
      <c r="Z103" s="3">
        <v>8</v>
      </c>
      <c r="AA103" s="3">
        <v>8</v>
      </c>
      <c r="AB103" s="3">
        <v>8</v>
      </c>
      <c r="AC103" s="4">
        <v>8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9" si="20">SUM(O106:AC106)</f>
        <v>17</v>
      </c>
      <c r="K106" s="97"/>
      <c r="L106" s="104">
        <v>43556</v>
      </c>
      <c r="M106" s="104">
        <v>43830</v>
      </c>
      <c r="N106" s="105" t="s">
        <v>154</v>
      </c>
      <c r="O106" s="1">
        <v>17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20"/>
        <v>15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15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0"/>
        <v>20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2</v>
      </c>
      <c r="U108" s="3">
        <v>2</v>
      </c>
      <c r="V108" s="3">
        <v>2</v>
      </c>
      <c r="W108" s="3">
        <v>2</v>
      </c>
      <c r="X108" s="3">
        <v>2</v>
      </c>
      <c r="Y108" s="3">
        <v>2</v>
      </c>
      <c r="Z108" s="3">
        <v>2</v>
      </c>
      <c r="AA108" s="3">
        <v>2</v>
      </c>
      <c r="AB108" s="3">
        <v>2</v>
      </c>
      <c r="AC108" s="4">
        <v>2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0"/>
        <v>13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13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3603</v>
      </c>
      <c r="K111" s="109">
        <v>68</v>
      </c>
      <c r="L111" s="109"/>
      <c r="M111" s="109"/>
      <c r="N111" s="158"/>
      <c r="O111" s="13">
        <f t="shared" ref="O111:AC111" si="21">SUM(O12:O110)</f>
        <v>44.2</v>
      </c>
      <c r="P111" s="14">
        <f t="shared" si="21"/>
        <v>706.2</v>
      </c>
      <c r="Q111" s="14">
        <f t="shared" si="21"/>
        <v>619.20000000000005</v>
      </c>
      <c r="R111" s="14">
        <f t="shared" si="21"/>
        <v>623.20000000000005</v>
      </c>
      <c r="S111" s="14">
        <f t="shared" si="21"/>
        <v>606.20000000000005</v>
      </c>
      <c r="T111" s="15">
        <f t="shared" si="21"/>
        <v>108.2</v>
      </c>
      <c r="U111" s="15">
        <f t="shared" si="21"/>
        <v>100.2</v>
      </c>
      <c r="V111" s="15">
        <f t="shared" si="21"/>
        <v>100.2</v>
      </c>
      <c r="W111" s="15">
        <f t="shared" si="21"/>
        <v>104.2</v>
      </c>
      <c r="X111" s="15">
        <f t="shared" si="21"/>
        <v>112.2</v>
      </c>
      <c r="Y111" s="15">
        <f t="shared" si="21"/>
        <v>112.2</v>
      </c>
      <c r="Z111" s="15">
        <f t="shared" si="21"/>
        <v>112.2</v>
      </c>
      <c r="AA111" s="15">
        <f t="shared" si="21"/>
        <v>112.2</v>
      </c>
      <c r="AB111" s="15">
        <f t="shared" si="21"/>
        <v>71.2</v>
      </c>
      <c r="AC111" s="16">
        <f t="shared" si="21"/>
        <v>71.2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190">
        <f>SUM(O111)</f>
        <v>44.2</v>
      </c>
      <c r="C115" s="8">
        <f>K111</f>
        <v>68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2554.8000000000002</v>
      </c>
      <c r="C116" s="8">
        <f>C115*4</f>
        <v>272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1004.0000000000002</v>
      </c>
      <c r="C117" s="10">
        <f>C115*10</f>
        <v>680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A8:C8"/>
    <mergeCell ref="A9:A11"/>
    <mergeCell ref="O10:O11"/>
    <mergeCell ref="A47:C47"/>
    <mergeCell ref="A68:C68"/>
    <mergeCell ref="N10:N11"/>
    <mergeCell ref="B9:D10"/>
    <mergeCell ref="E9:G9"/>
    <mergeCell ref="I9:I11"/>
    <mergeCell ref="L9:M9"/>
    <mergeCell ref="H9:H11"/>
    <mergeCell ref="G10:G11"/>
    <mergeCell ref="J10:J11"/>
    <mergeCell ref="L10:L11"/>
    <mergeCell ref="E10:E11"/>
    <mergeCell ref="F10:F11"/>
    <mergeCell ref="A7:J7"/>
    <mergeCell ref="A1:AC1"/>
    <mergeCell ref="A2:AC2"/>
    <mergeCell ref="A3:J3"/>
    <mergeCell ref="K3:Q3"/>
    <mergeCell ref="R3:AC3"/>
    <mergeCell ref="A5:J5"/>
    <mergeCell ref="K5:Q5"/>
    <mergeCell ref="R5:AC5"/>
    <mergeCell ref="A4:J4"/>
    <mergeCell ref="A6:J6"/>
    <mergeCell ref="K6:Q6"/>
    <mergeCell ref="Z10:Z11"/>
    <mergeCell ref="U10:U11"/>
    <mergeCell ref="V10:V11"/>
    <mergeCell ref="W10:W11"/>
    <mergeCell ref="X10:X11"/>
    <mergeCell ref="Y10:Y11"/>
    <mergeCell ref="AB10:AB11"/>
    <mergeCell ref="P10:P11"/>
    <mergeCell ref="K4:Q4"/>
    <mergeCell ref="R4:AC4"/>
    <mergeCell ref="O9:AC9"/>
    <mergeCell ref="R6:AC6"/>
    <mergeCell ref="AA10:AA11"/>
    <mergeCell ref="K7:Q7"/>
    <mergeCell ref="R7:AC7"/>
    <mergeCell ref="R10:R11"/>
    <mergeCell ref="S10:S11"/>
    <mergeCell ref="Q10:Q11"/>
    <mergeCell ref="M10:M11"/>
    <mergeCell ref="AC10:AC11"/>
    <mergeCell ref="T10:T11"/>
    <mergeCell ref="K9:K11"/>
    <mergeCell ref="A30:A31"/>
    <mergeCell ref="A32:A33"/>
    <mergeCell ref="A20:A21"/>
    <mergeCell ref="A22:A23"/>
    <mergeCell ref="A24:A25"/>
    <mergeCell ref="A26:A27"/>
    <mergeCell ref="A28:A29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topLeftCell="B1" zoomScale="60" zoomScaleNormal="60" workbookViewId="0">
      <pane ySplit="7" topLeftCell="A107" activePane="bottomLeft" state="frozen"/>
      <selection activeCell="A9" sqref="A9:XFD12"/>
      <selection pane="bottomLeft" activeCell="D8" sqref="D1:O1048576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8.2851562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60</v>
      </c>
      <c r="L3" s="240"/>
      <c r="M3" s="240"/>
      <c r="N3" s="240"/>
      <c r="O3" s="240"/>
      <c r="P3" s="240"/>
      <c r="Q3" s="240"/>
      <c r="R3" s="240" t="s">
        <v>155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61</v>
      </c>
      <c r="J12" s="150">
        <f t="shared" ref="J12" si="0">SUM(O12:AC12)</f>
        <v>141.75</v>
      </c>
      <c r="K12" s="64"/>
      <c r="L12" s="65">
        <v>43466</v>
      </c>
      <c r="M12" s="65">
        <v>48944</v>
      </c>
      <c r="N12" s="66"/>
      <c r="O12" s="1">
        <f>0.15*$K$111</f>
        <v>9.4499999999999993</v>
      </c>
      <c r="P12" s="2">
        <f>0.15*$K$111</f>
        <v>9.4499999999999993</v>
      </c>
      <c r="Q12" s="2">
        <f t="shared" ref="Q12:S12" si="1">0.15*$K$111</f>
        <v>9.4499999999999993</v>
      </c>
      <c r="R12" s="2">
        <f t="shared" si="1"/>
        <v>9.4499999999999993</v>
      </c>
      <c r="S12" s="2">
        <f t="shared" si="1"/>
        <v>9.4499999999999993</v>
      </c>
      <c r="T12" s="3">
        <f>0.15*$K$111</f>
        <v>9.4499999999999993</v>
      </c>
      <c r="U12" s="3">
        <f t="shared" ref="U12:AC12" si="2">0.15*$K$111</f>
        <v>9.4499999999999993</v>
      </c>
      <c r="V12" s="3">
        <f t="shared" si="2"/>
        <v>9.4499999999999993</v>
      </c>
      <c r="W12" s="3">
        <f t="shared" si="2"/>
        <v>9.4499999999999993</v>
      </c>
      <c r="X12" s="3">
        <f t="shared" si="2"/>
        <v>9.4499999999999993</v>
      </c>
      <c r="Y12" s="3">
        <f t="shared" si="2"/>
        <v>9.4499999999999993</v>
      </c>
      <c r="Z12" s="3">
        <f t="shared" si="2"/>
        <v>9.4499999999999993</v>
      </c>
      <c r="AA12" s="3">
        <f t="shared" si="2"/>
        <v>9.4499999999999993</v>
      </c>
      <c r="AB12" s="3">
        <f t="shared" si="2"/>
        <v>9.4499999999999993</v>
      </c>
      <c r="AC12" s="4">
        <f t="shared" si="2"/>
        <v>9.4499999999999993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7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1484</v>
      </c>
      <c r="K15" s="86"/>
      <c r="L15" s="88">
        <v>43831</v>
      </c>
      <c r="M15" s="88">
        <v>45291</v>
      </c>
      <c r="N15" s="89" t="s">
        <v>25</v>
      </c>
      <c r="O15" s="1"/>
      <c r="P15" s="2">
        <v>371</v>
      </c>
      <c r="Q15" s="2">
        <v>371</v>
      </c>
      <c r="R15" s="2">
        <v>371</v>
      </c>
      <c r="S15" s="2">
        <v>371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42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42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112</v>
      </c>
      <c r="K19" s="86"/>
      <c r="L19" s="88">
        <v>43831</v>
      </c>
      <c r="M19" s="88">
        <v>45291</v>
      </c>
      <c r="N19" s="89" t="s">
        <v>25</v>
      </c>
      <c r="O19" s="1"/>
      <c r="P19" s="2">
        <v>28</v>
      </c>
      <c r="Q19" s="2">
        <v>28</v>
      </c>
      <c r="R19" s="2">
        <v>28</v>
      </c>
      <c r="S19" s="2">
        <v>28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6">SUM(O20:AC20)</f>
        <v>2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2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5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5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6"/>
        <v>2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2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6"/>
        <v>5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5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6"/>
        <v>2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2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6"/>
        <v>5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5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6"/>
        <v>2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2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6"/>
        <v>5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5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6"/>
        <v>2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2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6"/>
        <v>5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5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6"/>
        <v>2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2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6"/>
        <v>5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5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6"/>
        <v>2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2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6"/>
        <v>5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5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7">SUM(O36:AC36)</f>
        <v>19</v>
      </c>
      <c r="K36" s="97"/>
      <c r="L36" s="104">
        <v>43466</v>
      </c>
      <c r="M36" s="104">
        <v>43830</v>
      </c>
      <c r="N36" s="105" t="s">
        <v>154</v>
      </c>
      <c r="O36" s="1">
        <v>19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8">SUM(O37:AC37)</f>
        <v>112</v>
      </c>
      <c r="K37" s="86"/>
      <c r="L37" s="88">
        <v>43831</v>
      </c>
      <c r="M37" s="88">
        <v>45291</v>
      </c>
      <c r="N37" s="89" t="s">
        <v>25</v>
      </c>
      <c r="O37" s="1"/>
      <c r="P37" s="2">
        <v>28</v>
      </c>
      <c r="Q37" s="2">
        <v>28</v>
      </c>
      <c r="R37" s="2">
        <v>28</v>
      </c>
      <c r="S37" s="2">
        <v>28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7"/>
        <v>16</v>
      </c>
      <c r="K38" s="86"/>
      <c r="L38" s="88">
        <v>43831</v>
      </c>
      <c r="M38" s="88">
        <v>44196</v>
      </c>
      <c r="N38" s="89" t="s">
        <v>25</v>
      </c>
      <c r="O38" s="1"/>
      <c r="P38" s="2">
        <v>16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7"/>
        <v>16</v>
      </c>
      <c r="K39" s="86"/>
      <c r="L39" s="88">
        <v>43831</v>
      </c>
      <c r="M39" s="88">
        <v>44196</v>
      </c>
      <c r="N39" s="89" t="s">
        <v>25</v>
      </c>
      <c r="O39" s="1"/>
      <c r="P39" s="2">
        <v>16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16</v>
      </c>
      <c r="K40" s="86"/>
      <c r="L40" s="88">
        <v>43831</v>
      </c>
      <c r="M40" s="88">
        <v>44196</v>
      </c>
      <c r="N40" s="89" t="s">
        <v>25</v>
      </c>
      <c r="O40" s="1"/>
      <c r="P40" s="2">
        <v>16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16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16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16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16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16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16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16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16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2071.75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80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80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69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7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9">SUM(O51:AC51)</f>
        <v>132</v>
      </c>
      <c r="K51" s="86"/>
      <c r="L51" s="88">
        <v>43831</v>
      </c>
      <c r="M51" s="88">
        <v>45291</v>
      </c>
      <c r="N51" s="89" t="s">
        <v>25</v>
      </c>
      <c r="O51" s="1"/>
      <c r="P51" s="2">
        <v>33</v>
      </c>
      <c r="Q51" s="2">
        <v>33</v>
      </c>
      <c r="R51" s="2">
        <v>33</v>
      </c>
      <c r="S51" s="2">
        <v>33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10">SUM(O54:AC54)</f>
        <v>80</v>
      </c>
      <c r="K54" s="86"/>
      <c r="L54" s="88">
        <v>43831</v>
      </c>
      <c r="M54" s="88">
        <v>45291</v>
      </c>
      <c r="N54" s="89" t="s">
        <v>25</v>
      </c>
      <c r="O54" s="1"/>
      <c r="P54" s="2">
        <v>20</v>
      </c>
      <c r="Q54" s="2">
        <v>20</v>
      </c>
      <c r="R54" s="2">
        <v>20</v>
      </c>
      <c r="S54" s="2">
        <v>20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1">SUM(O57:AC57)</f>
        <v>32</v>
      </c>
      <c r="K57" s="86"/>
      <c r="L57" s="88">
        <v>43831</v>
      </c>
      <c r="M57" s="88">
        <v>45291</v>
      </c>
      <c r="N57" s="89" t="s">
        <v>25</v>
      </c>
      <c r="O57" s="1"/>
      <c r="P57" s="2">
        <v>8</v>
      </c>
      <c r="Q57" s="2">
        <v>8</v>
      </c>
      <c r="R57" s="2">
        <v>8</v>
      </c>
      <c r="S57" s="2">
        <v>8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244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80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69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7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90" customFormat="1" ht="90" x14ac:dyDescent="0.25">
      <c r="A72" s="81">
        <v>24</v>
      </c>
      <c r="B72" s="82"/>
      <c r="C72" s="155" t="s">
        <v>61</v>
      </c>
      <c r="D72" s="87" t="s">
        <v>135</v>
      </c>
      <c r="E72" s="45" t="s">
        <v>87</v>
      </c>
      <c r="F72" s="45" t="s">
        <v>96</v>
      </c>
      <c r="G72" s="45" t="s">
        <v>89</v>
      </c>
      <c r="H72" s="86"/>
      <c r="I72" s="99" t="s">
        <v>61</v>
      </c>
      <c r="J72" s="150">
        <f t="shared" ref="J72" si="12">SUM(O72:AC72)</f>
        <v>113</v>
      </c>
      <c r="K72" s="86"/>
      <c r="L72" s="88">
        <v>43922</v>
      </c>
      <c r="M72" s="88">
        <v>45291</v>
      </c>
      <c r="N72" s="66" t="s">
        <v>25</v>
      </c>
      <c r="O72" s="1"/>
      <c r="P72" s="34">
        <v>67</v>
      </c>
      <c r="Q72" s="34">
        <v>18</v>
      </c>
      <c r="R72" s="34">
        <v>18</v>
      </c>
      <c r="S72" s="34">
        <v>10</v>
      </c>
      <c r="T72" s="3"/>
      <c r="U72" s="3"/>
      <c r="V72" s="3"/>
      <c r="W72" s="3"/>
      <c r="X72" s="3"/>
      <c r="Y72" s="3"/>
      <c r="Z72" s="3"/>
      <c r="AA72" s="3"/>
      <c r="AB72" s="3"/>
      <c r="AC72" s="4"/>
    </row>
    <row r="73" spans="1:29" s="154" customFormat="1" ht="90" x14ac:dyDescent="0.25">
      <c r="A73" s="81">
        <v>49</v>
      </c>
      <c r="B73" s="82"/>
      <c r="C73" s="155" t="s">
        <v>61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99" t="s">
        <v>61</v>
      </c>
      <c r="J73" s="150">
        <f>SUM(O73:AC73)</f>
        <v>10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10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68</v>
      </c>
      <c r="B74" s="82"/>
      <c r="C74" s="155" t="s">
        <v>61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99" t="s">
        <v>61</v>
      </c>
      <c r="J74" s="150">
        <f t="shared" ref="J74:J75" si="13">SUM(O74:AC74)</f>
        <v>84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3</v>
      </c>
      <c r="U74" s="47">
        <v>4</v>
      </c>
      <c r="V74" s="47">
        <v>7</v>
      </c>
      <c r="W74" s="47">
        <v>4</v>
      </c>
      <c r="X74" s="47">
        <v>11</v>
      </c>
      <c r="Y74" s="47">
        <v>11</v>
      </c>
      <c r="Z74" s="47">
        <v>11</v>
      </c>
      <c r="AA74" s="47">
        <v>11</v>
      </c>
      <c r="AB74" s="47">
        <v>11</v>
      </c>
      <c r="AC74" s="48">
        <v>11</v>
      </c>
    </row>
    <row r="75" spans="1:29" s="154" customFormat="1" ht="90" x14ac:dyDescent="0.25">
      <c r="A75" s="81">
        <v>69</v>
      </c>
      <c r="B75" s="82"/>
      <c r="C75" s="155" t="s">
        <v>61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99" t="s">
        <v>61</v>
      </c>
      <c r="J75" s="150">
        <f t="shared" si="13"/>
        <v>81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3</v>
      </c>
      <c r="U75" s="47">
        <v>4</v>
      </c>
      <c r="V75" s="47">
        <v>7</v>
      </c>
      <c r="W75" s="47">
        <v>4</v>
      </c>
      <c r="X75" s="47">
        <v>10</v>
      </c>
      <c r="Y75" s="47">
        <v>10</v>
      </c>
      <c r="Z75" s="47">
        <v>10</v>
      </c>
      <c r="AA75" s="47">
        <v>11</v>
      </c>
      <c r="AB75" s="47">
        <v>11</v>
      </c>
      <c r="AC75" s="48">
        <v>11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4">SUM(O83:AC83)</f>
        <v>108</v>
      </c>
      <c r="K83" s="86"/>
      <c r="L83" s="88">
        <v>43831</v>
      </c>
      <c r="M83" s="88">
        <v>45291</v>
      </c>
      <c r="N83" s="89" t="s">
        <v>25</v>
      </c>
      <c r="O83" s="1"/>
      <c r="P83" s="2">
        <v>27</v>
      </c>
      <c r="Q83" s="2">
        <v>27</v>
      </c>
      <c r="R83" s="2">
        <v>27</v>
      </c>
      <c r="S83" s="2">
        <v>27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5">SUM(O84:AC84)</f>
        <v>264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44</v>
      </c>
      <c r="W84" s="3">
        <v>44</v>
      </c>
      <c r="X84" s="3">
        <v>44</v>
      </c>
      <c r="Y84" s="3">
        <v>44</v>
      </c>
      <c r="Z84" s="3">
        <v>44</v>
      </c>
      <c r="AA84" s="3">
        <v>44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8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6">SUM(O87:AC87)</f>
        <v>43</v>
      </c>
      <c r="K87" s="86"/>
      <c r="L87" s="88">
        <v>43922</v>
      </c>
      <c r="M87" s="88">
        <v>44196</v>
      </c>
      <c r="N87" s="89" t="s">
        <v>25</v>
      </c>
      <c r="O87" s="1"/>
      <c r="P87" s="2">
        <v>43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80</v>
      </c>
      <c r="K88" s="86"/>
      <c r="L88" s="88">
        <v>43922</v>
      </c>
      <c r="M88" s="88">
        <v>45291</v>
      </c>
      <c r="N88" s="89" t="s">
        <v>25</v>
      </c>
      <c r="O88" s="1"/>
      <c r="P88" s="2">
        <v>20</v>
      </c>
      <c r="Q88" s="2">
        <v>20</v>
      </c>
      <c r="R88" s="2">
        <v>20</v>
      </c>
      <c r="S88" s="2">
        <v>20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6"/>
        <v>42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42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6"/>
        <v>30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3</v>
      </c>
      <c r="U90" s="3">
        <v>3</v>
      </c>
      <c r="V90" s="3">
        <v>3</v>
      </c>
      <c r="W90" s="3">
        <v>3</v>
      </c>
      <c r="X90" s="3">
        <v>3</v>
      </c>
      <c r="Y90" s="3">
        <v>3</v>
      </c>
      <c r="Z90" s="3">
        <v>3</v>
      </c>
      <c r="AA90" s="3">
        <v>3</v>
      </c>
      <c r="AB90" s="3">
        <v>3</v>
      </c>
      <c r="AC90" s="4">
        <v>3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7">SUM(O93:AC93)</f>
        <v>32</v>
      </c>
      <c r="K93" s="86"/>
      <c r="L93" s="88">
        <v>43922</v>
      </c>
      <c r="M93" s="88">
        <v>45291</v>
      </c>
      <c r="N93" s="66" t="s">
        <v>25</v>
      </c>
      <c r="O93" s="1"/>
      <c r="P93" s="2">
        <v>8</v>
      </c>
      <c r="Q93" s="2">
        <v>8</v>
      </c>
      <c r="R93" s="2">
        <v>8</v>
      </c>
      <c r="S93" s="2">
        <v>8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8">SUM(O94:AC94)</f>
        <v>30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3</v>
      </c>
      <c r="U94" s="3">
        <v>3</v>
      </c>
      <c r="V94" s="3">
        <v>3</v>
      </c>
      <c r="W94" s="3">
        <v>3</v>
      </c>
      <c r="X94" s="3">
        <v>3</v>
      </c>
      <c r="Y94" s="3">
        <v>3</v>
      </c>
      <c r="Z94" s="3">
        <v>3</v>
      </c>
      <c r="AA94" s="3">
        <v>3</v>
      </c>
      <c r="AB94" s="3">
        <v>3</v>
      </c>
      <c r="AC94" s="4">
        <v>3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9">SUM(O98:AC98)</f>
        <v>80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8</v>
      </c>
      <c r="U98" s="3">
        <v>8</v>
      </c>
      <c r="V98" s="3">
        <v>8</v>
      </c>
      <c r="W98" s="3">
        <v>8</v>
      </c>
      <c r="X98" s="3">
        <v>8</v>
      </c>
      <c r="Y98" s="3">
        <v>8</v>
      </c>
      <c r="Z98" s="3">
        <v>8</v>
      </c>
      <c r="AA98" s="3">
        <v>8</v>
      </c>
      <c r="AB98" s="3">
        <v>8</v>
      </c>
      <c r="AC98" s="4">
        <v>8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108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27</v>
      </c>
      <c r="Q101" s="2">
        <v>27</v>
      </c>
      <c r="R101" s="2">
        <v>27</v>
      </c>
      <c r="S101" s="2">
        <v>27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20">SUM(O102:AC102)</f>
        <v>19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19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SUM(N103:AC103)</f>
        <v>60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6</v>
      </c>
      <c r="U103" s="3">
        <v>6</v>
      </c>
      <c r="V103" s="3">
        <v>6</v>
      </c>
      <c r="W103" s="3">
        <v>6</v>
      </c>
      <c r="X103" s="3">
        <v>6</v>
      </c>
      <c r="Y103" s="3">
        <v>6</v>
      </c>
      <c r="Z103" s="3">
        <v>6</v>
      </c>
      <c r="AA103" s="3">
        <v>6</v>
      </c>
      <c r="AB103" s="3">
        <v>6</v>
      </c>
      <c r="AC103" s="4">
        <v>6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9" si="21">SUM(O106:AC106)</f>
        <v>18</v>
      </c>
      <c r="K106" s="97"/>
      <c r="L106" s="104">
        <v>43556</v>
      </c>
      <c r="M106" s="104">
        <v>43830</v>
      </c>
      <c r="N106" s="105" t="s">
        <v>154</v>
      </c>
      <c r="O106" s="1">
        <v>18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21"/>
        <v>16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16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87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1"/>
        <v>30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3</v>
      </c>
      <c r="U108" s="3">
        <v>3</v>
      </c>
      <c r="V108" s="3">
        <v>3</v>
      </c>
      <c r="W108" s="3">
        <v>3</v>
      </c>
      <c r="X108" s="3">
        <v>3</v>
      </c>
      <c r="Y108" s="3">
        <v>3</v>
      </c>
      <c r="Z108" s="3">
        <v>3</v>
      </c>
      <c r="AA108" s="3">
        <v>3</v>
      </c>
      <c r="AB108" s="3">
        <v>3</v>
      </c>
      <c r="AC108" s="4">
        <v>3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1"/>
        <v>14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14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3577.75</v>
      </c>
      <c r="K111" s="109">
        <v>63</v>
      </c>
      <c r="L111" s="109"/>
      <c r="M111" s="109"/>
      <c r="N111" s="158"/>
      <c r="O111" s="13">
        <f t="shared" ref="O111:AC111" si="22">SUM(O12:O110)</f>
        <v>46.45</v>
      </c>
      <c r="P111" s="14">
        <f t="shared" si="22"/>
        <v>737.45</v>
      </c>
      <c r="Q111" s="14">
        <f t="shared" si="22"/>
        <v>645.45000000000005</v>
      </c>
      <c r="R111" s="14">
        <f t="shared" si="22"/>
        <v>642.45000000000005</v>
      </c>
      <c r="S111" s="14">
        <f t="shared" si="22"/>
        <v>647.45000000000005</v>
      </c>
      <c r="T111" s="15">
        <f t="shared" si="22"/>
        <v>94.45</v>
      </c>
      <c r="U111" s="15">
        <f t="shared" si="22"/>
        <v>89.45</v>
      </c>
      <c r="V111" s="15">
        <f t="shared" si="22"/>
        <v>90.45</v>
      </c>
      <c r="W111" s="15">
        <f t="shared" si="22"/>
        <v>84.45</v>
      </c>
      <c r="X111" s="15">
        <f t="shared" si="22"/>
        <v>97.45</v>
      </c>
      <c r="Y111" s="15">
        <f t="shared" si="22"/>
        <v>97.45</v>
      </c>
      <c r="Z111" s="15">
        <f t="shared" si="22"/>
        <v>97.45</v>
      </c>
      <c r="AA111" s="15">
        <f t="shared" si="22"/>
        <v>98.45</v>
      </c>
      <c r="AB111" s="15">
        <f t="shared" si="22"/>
        <v>54.45</v>
      </c>
      <c r="AC111" s="16">
        <f t="shared" si="22"/>
        <v>54.45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190">
        <f>SUM(O111)</f>
        <v>46.45</v>
      </c>
      <c r="C115" s="8">
        <f>K111</f>
        <v>63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2672.8</v>
      </c>
      <c r="C116" s="8">
        <f>C115*4</f>
        <v>252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858.50000000000023</v>
      </c>
      <c r="C117" s="10">
        <f>C115*10</f>
        <v>630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AA10:AA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AB10:AB11"/>
    <mergeCell ref="A7:J7"/>
    <mergeCell ref="K7:Q7"/>
    <mergeCell ref="R7:AC7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AC10:AC11"/>
    <mergeCell ref="Z10:Z11"/>
    <mergeCell ref="F10:F11"/>
    <mergeCell ref="J10:J11"/>
    <mergeCell ref="A5:J5"/>
    <mergeCell ref="K5:Q5"/>
    <mergeCell ref="N10:N11"/>
    <mergeCell ref="O10:O11"/>
    <mergeCell ref="A8:C8"/>
    <mergeCell ref="L10:L11"/>
    <mergeCell ref="M10:M11"/>
    <mergeCell ref="G10:G11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A47:C47"/>
    <mergeCell ref="A68:C68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zoomScale="60" zoomScaleNormal="60" workbookViewId="0">
      <pane ySplit="7" topLeftCell="A107" activePane="bottomLeft" state="frozen"/>
      <selection activeCell="A9" sqref="A9:XFD12"/>
      <selection pane="bottomLeft" activeCell="D8" sqref="D1:O1048576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8.2851562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62</v>
      </c>
      <c r="L3" s="240"/>
      <c r="M3" s="240"/>
      <c r="N3" s="240"/>
      <c r="O3" s="240"/>
      <c r="P3" s="240"/>
      <c r="Q3" s="240"/>
      <c r="R3" s="240" t="s">
        <v>155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63</v>
      </c>
      <c r="J12" s="150">
        <f t="shared" ref="J12" si="0">SUM(O12:AC12)</f>
        <v>279</v>
      </c>
      <c r="K12" s="64"/>
      <c r="L12" s="65">
        <v>43466</v>
      </c>
      <c r="M12" s="65">
        <v>48944</v>
      </c>
      <c r="N12" s="66"/>
      <c r="O12" s="1">
        <f>0.15*$K$111</f>
        <v>18.599999999999998</v>
      </c>
      <c r="P12" s="2">
        <f>0.15*$K$111</f>
        <v>18.599999999999998</v>
      </c>
      <c r="Q12" s="2">
        <f t="shared" ref="Q12:S12" si="1">0.15*$K$111</f>
        <v>18.599999999999998</v>
      </c>
      <c r="R12" s="2">
        <f t="shared" si="1"/>
        <v>18.599999999999998</v>
      </c>
      <c r="S12" s="2">
        <f t="shared" si="1"/>
        <v>18.599999999999998</v>
      </c>
      <c r="T12" s="3">
        <f>0.15*$K$111</f>
        <v>18.599999999999998</v>
      </c>
      <c r="U12" s="3">
        <f t="shared" ref="U12:AC12" si="2">0.15*$K$111</f>
        <v>18.599999999999998</v>
      </c>
      <c r="V12" s="3">
        <f t="shared" si="2"/>
        <v>18.599999999999998</v>
      </c>
      <c r="W12" s="3">
        <f t="shared" si="2"/>
        <v>18.599999999999998</v>
      </c>
      <c r="X12" s="3">
        <f t="shared" si="2"/>
        <v>18.599999999999998</v>
      </c>
      <c r="Y12" s="3">
        <f t="shared" si="2"/>
        <v>18.599999999999998</v>
      </c>
      <c r="Z12" s="3">
        <f t="shared" si="2"/>
        <v>18.599999999999998</v>
      </c>
      <c r="AA12" s="3">
        <f t="shared" si="2"/>
        <v>18.599999999999998</v>
      </c>
      <c r="AB12" s="3">
        <f t="shared" si="2"/>
        <v>18.599999999999998</v>
      </c>
      <c r="AC12" s="4">
        <f t="shared" si="2"/>
        <v>18.599999999999998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7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1288</v>
      </c>
      <c r="K15" s="86"/>
      <c r="L15" s="88">
        <v>43831</v>
      </c>
      <c r="M15" s="88">
        <v>45291</v>
      </c>
      <c r="N15" s="89" t="s">
        <v>25</v>
      </c>
      <c r="O15" s="1"/>
      <c r="P15" s="2">
        <v>322</v>
      </c>
      <c r="Q15" s="2">
        <v>322</v>
      </c>
      <c r="R15" s="2">
        <v>322</v>
      </c>
      <c r="S15" s="2">
        <v>322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37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37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96</v>
      </c>
      <c r="K19" s="86"/>
      <c r="L19" s="88">
        <v>43831</v>
      </c>
      <c r="M19" s="88">
        <v>45291</v>
      </c>
      <c r="N19" s="89" t="s">
        <v>25</v>
      </c>
      <c r="O19" s="1"/>
      <c r="P19" s="2">
        <v>24</v>
      </c>
      <c r="Q19" s="2">
        <v>24</v>
      </c>
      <c r="R19" s="2">
        <v>24</v>
      </c>
      <c r="S19" s="2">
        <v>24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6">SUM(O20:AC20)</f>
        <v>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5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5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6"/>
        <v>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6"/>
        <v>5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5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6"/>
        <v>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6"/>
        <v>5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5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6"/>
        <v>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6"/>
        <v>5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5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6"/>
        <v>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6"/>
        <v>5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5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6"/>
        <v>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6"/>
        <v>5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5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6"/>
        <v>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6"/>
        <v>5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5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7">SUM(O36:AC36)</f>
        <v>16</v>
      </c>
      <c r="K36" s="97"/>
      <c r="L36" s="104">
        <v>43466</v>
      </c>
      <c r="M36" s="104">
        <v>43830</v>
      </c>
      <c r="N36" s="105" t="s">
        <v>154</v>
      </c>
      <c r="O36" s="1">
        <v>16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8">SUM(O37:AC37)</f>
        <v>96</v>
      </c>
      <c r="K37" s="86"/>
      <c r="L37" s="88">
        <v>43831</v>
      </c>
      <c r="M37" s="88">
        <v>45291</v>
      </c>
      <c r="N37" s="89" t="s">
        <v>25</v>
      </c>
      <c r="O37" s="1"/>
      <c r="P37" s="2">
        <v>24</v>
      </c>
      <c r="Q37" s="2">
        <v>24</v>
      </c>
      <c r="R37" s="2">
        <v>24</v>
      </c>
      <c r="S37" s="2">
        <v>24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7"/>
        <v>14</v>
      </c>
      <c r="K38" s="86"/>
      <c r="L38" s="88">
        <v>43831</v>
      </c>
      <c r="M38" s="88">
        <v>44196</v>
      </c>
      <c r="N38" s="89" t="s">
        <v>25</v>
      </c>
      <c r="O38" s="1"/>
      <c r="P38" s="2">
        <v>14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7"/>
        <v>14</v>
      </c>
      <c r="K39" s="86"/>
      <c r="L39" s="88">
        <v>43831</v>
      </c>
      <c r="M39" s="88">
        <v>44196</v>
      </c>
      <c r="N39" s="89" t="s">
        <v>25</v>
      </c>
      <c r="O39" s="1"/>
      <c r="P39" s="2">
        <v>14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14</v>
      </c>
      <c r="K40" s="86"/>
      <c r="L40" s="88">
        <v>43831</v>
      </c>
      <c r="M40" s="88">
        <v>44196</v>
      </c>
      <c r="N40" s="89" t="s">
        <v>25</v>
      </c>
      <c r="O40" s="1"/>
      <c r="P40" s="2">
        <v>14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14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14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16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16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16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16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16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16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1958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80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80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69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7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9">SUM(O51:AC51)</f>
        <v>116</v>
      </c>
      <c r="K51" s="86"/>
      <c r="L51" s="88">
        <v>43831</v>
      </c>
      <c r="M51" s="88">
        <v>45291</v>
      </c>
      <c r="N51" s="89" t="s">
        <v>25</v>
      </c>
      <c r="O51" s="1"/>
      <c r="P51" s="2">
        <v>29</v>
      </c>
      <c r="Q51" s="2">
        <v>29</v>
      </c>
      <c r="R51" s="2">
        <v>29</v>
      </c>
      <c r="S51" s="2">
        <v>29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10">SUM(O54:AC54)</f>
        <v>68</v>
      </c>
      <c r="K54" s="86"/>
      <c r="L54" s="88">
        <v>43831</v>
      </c>
      <c r="M54" s="88">
        <v>45291</v>
      </c>
      <c r="N54" s="89" t="s">
        <v>25</v>
      </c>
      <c r="O54" s="1"/>
      <c r="P54" s="2">
        <v>17</v>
      </c>
      <c r="Q54" s="2">
        <v>17</v>
      </c>
      <c r="R54" s="2">
        <v>17</v>
      </c>
      <c r="S54" s="2">
        <v>17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1">SUM(O57:AC57)</f>
        <v>28</v>
      </c>
      <c r="K57" s="86"/>
      <c r="L57" s="88">
        <v>43831</v>
      </c>
      <c r="M57" s="88">
        <v>45291</v>
      </c>
      <c r="N57" s="89" t="s">
        <v>25</v>
      </c>
      <c r="O57" s="1"/>
      <c r="P57" s="2">
        <v>7</v>
      </c>
      <c r="Q57" s="2">
        <v>7</v>
      </c>
      <c r="R57" s="2">
        <v>7</v>
      </c>
      <c r="S57" s="2">
        <v>7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212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80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69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7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25</v>
      </c>
      <c r="B72" s="82"/>
      <c r="C72" s="155" t="s">
        <v>63</v>
      </c>
      <c r="D72" s="87" t="s">
        <v>135</v>
      </c>
      <c r="E72" s="45" t="s">
        <v>87</v>
      </c>
      <c r="F72" s="45" t="s">
        <v>90</v>
      </c>
      <c r="G72" s="45" t="s">
        <v>89</v>
      </c>
      <c r="H72" s="86"/>
      <c r="I72" s="99" t="s">
        <v>63</v>
      </c>
      <c r="J72" s="150">
        <f t="shared" ref="J72" si="12">SUM(O72:AC72)</f>
        <v>279</v>
      </c>
      <c r="K72" s="86"/>
      <c r="L72" s="88">
        <v>43922</v>
      </c>
      <c r="M72" s="88">
        <v>44926</v>
      </c>
      <c r="N72" s="151" t="s">
        <v>25</v>
      </c>
      <c r="O72" s="46"/>
      <c r="P72" s="34">
        <v>117</v>
      </c>
      <c r="Q72" s="34">
        <v>81</v>
      </c>
      <c r="R72" s="34">
        <v>81</v>
      </c>
      <c r="S72" s="34"/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50</v>
      </c>
      <c r="B73" s="82"/>
      <c r="C73" s="155" t="s">
        <v>63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99" t="s">
        <v>63</v>
      </c>
      <c r="J73" s="150">
        <f>SUM(O73:AC73)</f>
        <v>35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35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70</v>
      </c>
      <c r="B74" s="82"/>
      <c r="C74" s="155" t="s">
        <v>63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99" t="s">
        <v>63</v>
      </c>
      <c r="J74" s="150">
        <f t="shared" ref="J74:J75" si="13">SUM(O74:AC74)</f>
        <v>377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30</v>
      </c>
      <c r="U74" s="47">
        <v>30</v>
      </c>
      <c r="V74" s="47">
        <v>30</v>
      </c>
      <c r="W74" s="47">
        <v>36</v>
      </c>
      <c r="X74" s="47">
        <v>41</v>
      </c>
      <c r="Y74" s="47">
        <v>42</v>
      </c>
      <c r="Z74" s="47">
        <v>42</v>
      </c>
      <c r="AA74" s="47">
        <v>42</v>
      </c>
      <c r="AB74" s="47">
        <v>42</v>
      </c>
      <c r="AC74" s="48">
        <v>42</v>
      </c>
    </row>
    <row r="75" spans="1:29" s="154" customFormat="1" ht="90" x14ac:dyDescent="0.25">
      <c r="A75" s="81">
        <v>71</v>
      </c>
      <c r="B75" s="82"/>
      <c r="C75" s="155" t="s">
        <v>63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99" t="s">
        <v>63</v>
      </c>
      <c r="J75" s="150">
        <f t="shared" si="13"/>
        <v>127420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12742</v>
      </c>
      <c r="U75" s="47">
        <v>12742</v>
      </c>
      <c r="V75" s="47">
        <v>12742</v>
      </c>
      <c r="W75" s="47">
        <v>12742</v>
      </c>
      <c r="X75" s="47">
        <v>12742</v>
      </c>
      <c r="Y75" s="47">
        <v>12742</v>
      </c>
      <c r="Z75" s="47">
        <v>12742</v>
      </c>
      <c r="AA75" s="47">
        <v>12742</v>
      </c>
      <c r="AB75" s="47">
        <v>12742</v>
      </c>
      <c r="AC75" s="48">
        <v>12742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4">SUM(O83:AC83)</f>
        <v>92</v>
      </c>
      <c r="K83" s="86"/>
      <c r="L83" s="88">
        <v>43831</v>
      </c>
      <c r="M83" s="88">
        <v>45291</v>
      </c>
      <c r="N83" s="89" t="s">
        <v>25</v>
      </c>
      <c r="O83" s="1"/>
      <c r="P83" s="2">
        <v>23</v>
      </c>
      <c r="Q83" s="2">
        <v>23</v>
      </c>
      <c r="R83" s="2">
        <v>23</v>
      </c>
      <c r="S83" s="2">
        <v>23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5">SUM(O84:AC84)</f>
        <v>228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38</v>
      </c>
      <c r="W84" s="3">
        <v>38</v>
      </c>
      <c r="X84" s="3">
        <v>38</v>
      </c>
      <c r="Y84" s="3">
        <v>38</v>
      </c>
      <c r="Z84" s="3">
        <v>38</v>
      </c>
      <c r="AA84" s="3">
        <v>38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6">SUM(O87:AC87)</f>
        <v>37</v>
      </c>
      <c r="K87" s="86"/>
      <c r="L87" s="88">
        <v>43922</v>
      </c>
      <c r="M87" s="88">
        <v>44196</v>
      </c>
      <c r="N87" s="89" t="s">
        <v>25</v>
      </c>
      <c r="O87" s="1"/>
      <c r="P87" s="2">
        <v>37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68</v>
      </c>
      <c r="K88" s="86"/>
      <c r="L88" s="88">
        <v>43922</v>
      </c>
      <c r="M88" s="88">
        <v>45291</v>
      </c>
      <c r="N88" s="89" t="s">
        <v>25</v>
      </c>
      <c r="O88" s="1"/>
      <c r="P88" s="2">
        <v>17</v>
      </c>
      <c r="Q88" s="2">
        <v>17</v>
      </c>
      <c r="R88" s="2">
        <v>17</v>
      </c>
      <c r="S88" s="2">
        <v>17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6"/>
        <v>37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37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6"/>
        <v>20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2</v>
      </c>
      <c r="Z90" s="3">
        <v>2</v>
      </c>
      <c r="AA90" s="3">
        <v>2</v>
      </c>
      <c r="AB90" s="3">
        <v>2</v>
      </c>
      <c r="AC90" s="4">
        <v>2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7">SUM(O93:AC93)</f>
        <v>28</v>
      </c>
      <c r="K93" s="86"/>
      <c r="L93" s="88">
        <v>43922</v>
      </c>
      <c r="M93" s="88">
        <v>45291</v>
      </c>
      <c r="N93" s="66" t="s">
        <v>25</v>
      </c>
      <c r="O93" s="1"/>
      <c r="P93" s="2">
        <v>7</v>
      </c>
      <c r="Q93" s="2">
        <v>7</v>
      </c>
      <c r="R93" s="2">
        <v>7</v>
      </c>
      <c r="S93" s="2">
        <v>7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8">SUM(O94:AC94)</f>
        <v>20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2</v>
      </c>
      <c r="U94" s="3">
        <v>2</v>
      </c>
      <c r="V94" s="3">
        <v>2</v>
      </c>
      <c r="W94" s="3">
        <v>2</v>
      </c>
      <c r="X94" s="3">
        <v>2</v>
      </c>
      <c r="Y94" s="3">
        <v>2</v>
      </c>
      <c r="Z94" s="3">
        <v>2</v>
      </c>
      <c r="AA94" s="3">
        <v>2</v>
      </c>
      <c r="AB94" s="3">
        <v>2</v>
      </c>
      <c r="AC94" s="4">
        <v>2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9">SUM(O98:AC98)</f>
        <v>70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7</v>
      </c>
      <c r="U98" s="3">
        <v>7</v>
      </c>
      <c r="V98" s="3">
        <v>7</v>
      </c>
      <c r="W98" s="3">
        <v>7</v>
      </c>
      <c r="X98" s="3">
        <v>7</v>
      </c>
      <c r="Y98" s="3">
        <v>7</v>
      </c>
      <c r="Z98" s="3">
        <v>7</v>
      </c>
      <c r="AA98" s="3">
        <v>7</v>
      </c>
      <c r="AB98" s="3">
        <v>7</v>
      </c>
      <c r="AC98" s="4">
        <v>7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92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23</v>
      </c>
      <c r="Q101" s="2">
        <v>23</v>
      </c>
      <c r="R101" s="2">
        <v>23</v>
      </c>
      <c r="S101" s="2">
        <v>23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20">SUM(O102:AC102)</f>
        <v>17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17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60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6</v>
      </c>
      <c r="U103" s="3">
        <v>6</v>
      </c>
      <c r="V103" s="3">
        <v>6</v>
      </c>
      <c r="W103" s="3">
        <v>6</v>
      </c>
      <c r="X103" s="3">
        <v>6</v>
      </c>
      <c r="Y103" s="3">
        <v>6</v>
      </c>
      <c r="Z103" s="3">
        <v>6</v>
      </c>
      <c r="AA103" s="3">
        <v>6</v>
      </c>
      <c r="AB103" s="3">
        <v>6</v>
      </c>
      <c r="AC103" s="4">
        <v>6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9" si="21">SUM(O106:AC106)</f>
        <v>16</v>
      </c>
      <c r="K106" s="97"/>
      <c r="L106" s="104">
        <v>43556</v>
      </c>
      <c r="M106" s="104">
        <v>43830</v>
      </c>
      <c r="N106" s="105" t="s">
        <v>154</v>
      </c>
      <c r="O106" s="1">
        <v>16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21"/>
        <v>14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14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1"/>
        <v>20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2</v>
      </c>
      <c r="U108" s="3">
        <v>2</v>
      </c>
      <c r="V108" s="3">
        <v>2</v>
      </c>
      <c r="W108" s="3">
        <v>2</v>
      </c>
      <c r="X108" s="3">
        <v>2</v>
      </c>
      <c r="Y108" s="3">
        <v>2</v>
      </c>
      <c r="Z108" s="3">
        <v>2</v>
      </c>
      <c r="AA108" s="3">
        <v>2</v>
      </c>
      <c r="AB108" s="3">
        <v>2</v>
      </c>
      <c r="AC108" s="4">
        <v>2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1"/>
        <v>12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12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131112</v>
      </c>
      <c r="K111" s="109">
        <v>124</v>
      </c>
      <c r="L111" s="109"/>
      <c r="M111" s="109"/>
      <c r="N111" s="158"/>
      <c r="O111" s="13">
        <f t="shared" ref="O111:AC111" si="22">SUM(O12:O110)</f>
        <v>50.599999999999994</v>
      </c>
      <c r="P111" s="14">
        <f t="shared" si="22"/>
        <v>707.6</v>
      </c>
      <c r="Q111" s="14">
        <f t="shared" si="22"/>
        <v>638.6</v>
      </c>
      <c r="R111" s="14">
        <f t="shared" si="22"/>
        <v>660.6</v>
      </c>
      <c r="S111" s="14">
        <f t="shared" si="22"/>
        <v>562.6</v>
      </c>
      <c r="T111" s="15">
        <f t="shared" si="22"/>
        <v>12858.6</v>
      </c>
      <c r="U111" s="15">
        <f t="shared" si="22"/>
        <v>12851.6</v>
      </c>
      <c r="V111" s="15">
        <f t="shared" si="22"/>
        <v>12847.6</v>
      </c>
      <c r="W111" s="15">
        <f t="shared" si="22"/>
        <v>12853.6</v>
      </c>
      <c r="X111" s="15">
        <f t="shared" si="22"/>
        <v>12858.6</v>
      </c>
      <c r="Y111" s="15">
        <f t="shared" si="22"/>
        <v>12859.6</v>
      </c>
      <c r="Z111" s="15">
        <f t="shared" si="22"/>
        <v>12859.6</v>
      </c>
      <c r="AA111" s="15">
        <f t="shared" si="22"/>
        <v>12859.6</v>
      </c>
      <c r="AB111" s="15">
        <f t="shared" si="22"/>
        <v>12821.6</v>
      </c>
      <c r="AC111" s="16">
        <f t="shared" si="22"/>
        <v>12821.6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8">
        <f>SUM(O111)</f>
        <v>50.599999999999994</v>
      </c>
      <c r="C115" s="8">
        <f>K111</f>
        <v>124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2569.4</v>
      </c>
      <c r="C116" s="8">
        <f>C115*4</f>
        <v>496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128492.00000000003</v>
      </c>
      <c r="C117" s="10">
        <f>C115*10</f>
        <v>1240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E9:G9"/>
    <mergeCell ref="H9:H11"/>
    <mergeCell ref="A47:C47"/>
    <mergeCell ref="O10:O11"/>
    <mergeCell ref="A68:C68"/>
    <mergeCell ref="L9:M9"/>
    <mergeCell ref="O9:AC9"/>
    <mergeCell ref="E10:E11"/>
    <mergeCell ref="F10:F11"/>
    <mergeCell ref="G10:G11"/>
    <mergeCell ref="J10:J11"/>
    <mergeCell ref="AC10:AC11"/>
    <mergeCell ref="V10:V11"/>
    <mergeCell ref="W10:W11"/>
    <mergeCell ref="X10:X11"/>
    <mergeCell ref="Y10:Y11"/>
    <mergeCell ref="Q10:Q11"/>
    <mergeCell ref="R10:R11"/>
    <mergeCell ref="S10:S11"/>
    <mergeCell ref="T10:T11"/>
    <mergeCell ref="U10:U11"/>
    <mergeCell ref="I9:I11"/>
    <mergeCell ref="K9:K11"/>
    <mergeCell ref="L10:L11"/>
    <mergeCell ref="M10:M11"/>
    <mergeCell ref="N10:N11"/>
    <mergeCell ref="A8:C8"/>
    <mergeCell ref="B9:D10"/>
    <mergeCell ref="AA10:AA11"/>
    <mergeCell ref="A5:J5"/>
    <mergeCell ref="K5:Q5"/>
    <mergeCell ref="R5:AC5"/>
    <mergeCell ref="A6:J6"/>
    <mergeCell ref="K6:Q6"/>
    <mergeCell ref="R6:AC6"/>
    <mergeCell ref="AB10:AB11"/>
    <mergeCell ref="Z10:Z11"/>
    <mergeCell ref="P10:P11"/>
    <mergeCell ref="A9:A11"/>
    <mergeCell ref="A7:J7"/>
    <mergeCell ref="K7:Q7"/>
    <mergeCell ref="R7:AC7"/>
    <mergeCell ref="A4:J4"/>
    <mergeCell ref="K4:Q4"/>
    <mergeCell ref="R4:AC4"/>
    <mergeCell ref="A1:AC1"/>
    <mergeCell ref="A2:AC2"/>
    <mergeCell ref="A3:J3"/>
    <mergeCell ref="K3:Q3"/>
    <mergeCell ref="R3:AC3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zoomScale="60" zoomScaleNormal="60" workbookViewId="0">
      <pane ySplit="7" topLeftCell="A104" activePane="bottomLeft" state="frozen"/>
      <selection activeCell="A9" sqref="A9:XFD12"/>
      <selection pane="bottomLeft" activeCell="D8" sqref="D1:O1048576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5.14062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64</v>
      </c>
      <c r="L3" s="240"/>
      <c r="M3" s="240"/>
      <c r="N3" s="240"/>
      <c r="O3" s="240"/>
      <c r="P3" s="240"/>
      <c r="Q3" s="240"/>
      <c r="R3" s="240" t="s">
        <v>155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65</v>
      </c>
      <c r="J12" s="150">
        <f t="shared" ref="J12" si="0">SUM(O12:AC12)</f>
        <v>110.24999999999997</v>
      </c>
      <c r="K12" s="64"/>
      <c r="L12" s="65">
        <v>43466</v>
      </c>
      <c r="M12" s="65">
        <v>48944</v>
      </c>
      <c r="N12" s="66"/>
      <c r="O12" s="1">
        <f>0.15*$K$111</f>
        <v>7.35</v>
      </c>
      <c r="P12" s="2">
        <f>0.15*$K$111</f>
        <v>7.35</v>
      </c>
      <c r="Q12" s="2">
        <f t="shared" ref="Q12:S12" si="1">0.15*$K$111</f>
        <v>7.35</v>
      </c>
      <c r="R12" s="2">
        <f t="shared" si="1"/>
        <v>7.35</v>
      </c>
      <c r="S12" s="2">
        <f t="shared" si="1"/>
        <v>7.35</v>
      </c>
      <c r="T12" s="3">
        <f>0.15*$K$111</f>
        <v>7.35</v>
      </c>
      <c r="U12" s="3">
        <f t="shared" ref="U12:AC12" si="2">0.15*$K$111</f>
        <v>7.35</v>
      </c>
      <c r="V12" s="3">
        <f t="shared" si="2"/>
        <v>7.35</v>
      </c>
      <c r="W12" s="3">
        <f t="shared" si="2"/>
        <v>7.35</v>
      </c>
      <c r="X12" s="3">
        <f t="shared" si="2"/>
        <v>7.35</v>
      </c>
      <c r="Y12" s="3">
        <f t="shared" si="2"/>
        <v>7.35</v>
      </c>
      <c r="Z12" s="3">
        <f t="shared" si="2"/>
        <v>7.35</v>
      </c>
      <c r="AA12" s="3">
        <f t="shared" si="2"/>
        <v>7.35</v>
      </c>
      <c r="AB12" s="3">
        <f t="shared" si="2"/>
        <v>7.35</v>
      </c>
      <c r="AC12" s="4">
        <f t="shared" si="2"/>
        <v>7.35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7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616</v>
      </c>
      <c r="K15" s="86"/>
      <c r="L15" s="88">
        <v>43831</v>
      </c>
      <c r="M15" s="88">
        <v>45291</v>
      </c>
      <c r="N15" s="89" t="s">
        <v>25</v>
      </c>
      <c r="O15" s="1"/>
      <c r="P15" s="2">
        <v>154</v>
      </c>
      <c r="Q15" s="2">
        <v>154</v>
      </c>
      <c r="R15" s="2">
        <v>154</v>
      </c>
      <c r="S15" s="2">
        <v>154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18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18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48</v>
      </c>
      <c r="K19" s="86"/>
      <c r="L19" s="88">
        <v>43831</v>
      </c>
      <c r="M19" s="88">
        <v>45291</v>
      </c>
      <c r="N19" s="89" t="s">
        <v>25</v>
      </c>
      <c r="O19" s="1"/>
      <c r="P19" s="2">
        <v>12</v>
      </c>
      <c r="Q19" s="2">
        <v>12</v>
      </c>
      <c r="R19" s="2">
        <v>12</v>
      </c>
      <c r="S19" s="2">
        <v>12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6">SUM(O20:AC20)</f>
        <v>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2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2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6"/>
        <v>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6"/>
        <v>2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2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6"/>
        <v>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6"/>
        <v>2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2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6"/>
        <v>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6"/>
        <v>2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2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6"/>
        <v>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6"/>
        <v>2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2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6"/>
        <v>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6"/>
        <v>2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2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6"/>
        <v>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6"/>
        <v>2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2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7">SUM(O36:AC36)</f>
        <v>8</v>
      </c>
      <c r="K36" s="97"/>
      <c r="L36" s="104">
        <v>43466</v>
      </c>
      <c r="M36" s="104">
        <v>43830</v>
      </c>
      <c r="N36" s="105" t="s">
        <v>154</v>
      </c>
      <c r="O36" s="1">
        <v>8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2" t="s">
        <v>81</v>
      </c>
      <c r="G37" s="84" t="s">
        <v>82</v>
      </c>
      <c r="H37" s="86"/>
      <c r="I37" s="99" t="s">
        <v>180</v>
      </c>
      <c r="J37" s="150">
        <f t="shared" ref="J37" si="8">SUM(O37:AC37)</f>
        <v>48</v>
      </c>
      <c r="K37" s="86"/>
      <c r="L37" s="88">
        <v>43831</v>
      </c>
      <c r="M37" s="88">
        <v>45291</v>
      </c>
      <c r="N37" s="89" t="s">
        <v>25</v>
      </c>
      <c r="O37" s="1"/>
      <c r="P37" s="2">
        <v>12</v>
      </c>
      <c r="Q37" s="2">
        <v>12</v>
      </c>
      <c r="R37" s="2">
        <v>12</v>
      </c>
      <c r="S37" s="2">
        <v>12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7" t="s">
        <v>81</v>
      </c>
      <c r="G38" s="84" t="s">
        <v>82</v>
      </c>
      <c r="H38" s="86"/>
      <c r="I38" s="99" t="s">
        <v>180</v>
      </c>
      <c r="J38" s="150">
        <f t="shared" si="7"/>
        <v>7</v>
      </c>
      <c r="K38" s="86"/>
      <c r="L38" s="88">
        <v>43831</v>
      </c>
      <c r="M38" s="88">
        <v>44196</v>
      </c>
      <c r="N38" s="89" t="s">
        <v>25</v>
      </c>
      <c r="O38" s="1"/>
      <c r="P38" s="2">
        <v>7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7"/>
        <v>7</v>
      </c>
      <c r="K39" s="86"/>
      <c r="L39" s="88">
        <v>43831</v>
      </c>
      <c r="M39" s="88">
        <v>44196</v>
      </c>
      <c r="N39" s="89" t="s">
        <v>25</v>
      </c>
      <c r="O39" s="1"/>
      <c r="P39" s="2">
        <v>7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7</v>
      </c>
      <c r="K40" s="86"/>
      <c r="L40" s="88">
        <v>43831</v>
      </c>
      <c r="M40" s="88">
        <v>44196</v>
      </c>
      <c r="N40" s="89" t="s">
        <v>25</v>
      </c>
      <c r="O40" s="1"/>
      <c r="P40" s="2">
        <v>7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7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7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7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7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7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7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7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7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918.25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80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80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69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7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9">SUM(O51:AC51)</f>
        <v>56</v>
      </c>
      <c r="K51" s="86"/>
      <c r="L51" s="88">
        <v>43831</v>
      </c>
      <c r="M51" s="88">
        <v>45291</v>
      </c>
      <c r="N51" s="89" t="s">
        <v>25</v>
      </c>
      <c r="O51" s="1"/>
      <c r="P51" s="2">
        <v>14</v>
      </c>
      <c r="Q51" s="2">
        <v>14</v>
      </c>
      <c r="R51" s="2">
        <v>14</v>
      </c>
      <c r="S51" s="2">
        <v>14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10">SUM(O54:AC54)</f>
        <v>32</v>
      </c>
      <c r="K54" s="86"/>
      <c r="L54" s="88">
        <v>43831</v>
      </c>
      <c r="M54" s="88">
        <v>45291</v>
      </c>
      <c r="N54" s="89" t="s">
        <v>25</v>
      </c>
      <c r="O54" s="1"/>
      <c r="P54" s="2">
        <v>8</v>
      </c>
      <c r="Q54" s="2">
        <v>8</v>
      </c>
      <c r="R54" s="2">
        <v>8</v>
      </c>
      <c r="S54" s="2">
        <v>8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1">SUM(O57:AC57)</f>
        <v>12</v>
      </c>
      <c r="K57" s="86"/>
      <c r="L57" s="88">
        <v>43831</v>
      </c>
      <c r="M57" s="88">
        <v>45291</v>
      </c>
      <c r="N57" s="89" t="s">
        <v>25</v>
      </c>
      <c r="O57" s="1"/>
      <c r="P57" s="2">
        <v>3</v>
      </c>
      <c r="Q57" s="2">
        <v>3</v>
      </c>
      <c r="R57" s="2">
        <v>3</v>
      </c>
      <c r="S57" s="2">
        <v>3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100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80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69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7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26</v>
      </c>
      <c r="B72" s="82"/>
      <c r="C72" s="155" t="s">
        <v>65</v>
      </c>
      <c r="D72" s="87" t="s">
        <v>135</v>
      </c>
      <c r="E72" s="45" t="s">
        <v>87</v>
      </c>
      <c r="F72" s="45" t="s">
        <v>90</v>
      </c>
      <c r="G72" s="45" t="s">
        <v>89</v>
      </c>
      <c r="H72" s="86"/>
      <c r="I72" s="99" t="s">
        <v>65</v>
      </c>
      <c r="J72" s="150">
        <f t="shared" ref="J72" si="12">SUM(O72:AC72)</f>
        <v>279</v>
      </c>
      <c r="K72" s="86"/>
      <c r="L72" s="88">
        <v>43922</v>
      </c>
      <c r="M72" s="88">
        <v>45291</v>
      </c>
      <c r="N72" s="151" t="s">
        <v>25</v>
      </c>
      <c r="O72" s="46"/>
      <c r="P72" s="34">
        <v>62</v>
      </c>
      <c r="Q72" s="34">
        <v>70</v>
      </c>
      <c r="R72" s="34">
        <v>61</v>
      </c>
      <c r="S72" s="34">
        <v>86</v>
      </c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51</v>
      </c>
      <c r="B73" s="82"/>
      <c r="C73" s="155" t="s">
        <v>65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99" t="s">
        <v>65</v>
      </c>
      <c r="J73" s="150">
        <f>SUM(O73:AC73)</f>
        <v>25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25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72</v>
      </c>
      <c r="B74" s="82"/>
      <c r="C74" s="155" t="s">
        <v>65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99" t="s">
        <v>65</v>
      </c>
      <c r="J74" s="150">
        <f t="shared" ref="J74:J75" si="13">SUM(O74:AC74)</f>
        <v>286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23</v>
      </c>
      <c r="U74" s="47">
        <v>24</v>
      </c>
      <c r="V74" s="47">
        <v>25</v>
      </c>
      <c r="W74" s="47">
        <v>29</v>
      </c>
      <c r="X74" s="47">
        <v>30</v>
      </c>
      <c r="Y74" s="47">
        <v>31</v>
      </c>
      <c r="Z74" s="47">
        <v>31</v>
      </c>
      <c r="AA74" s="47">
        <v>31</v>
      </c>
      <c r="AB74" s="47">
        <v>31</v>
      </c>
      <c r="AC74" s="48">
        <v>31</v>
      </c>
    </row>
    <row r="75" spans="1:29" s="154" customFormat="1" ht="90" x14ac:dyDescent="0.25">
      <c r="A75" s="81">
        <v>73</v>
      </c>
      <c r="B75" s="82"/>
      <c r="C75" s="155" t="s">
        <v>65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99" t="s">
        <v>65</v>
      </c>
      <c r="J75" s="150">
        <f t="shared" si="13"/>
        <v>287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23</v>
      </c>
      <c r="U75" s="47">
        <v>24</v>
      </c>
      <c r="V75" s="47">
        <v>25</v>
      </c>
      <c r="W75" s="47">
        <v>29</v>
      </c>
      <c r="X75" s="47">
        <v>31</v>
      </c>
      <c r="Y75" s="47">
        <v>31</v>
      </c>
      <c r="Z75" s="47">
        <v>31</v>
      </c>
      <c r="AA75" s="47">
        <v>31</v>
      </c>
      <c r="AB75" s="47">
        <v>31</v>
      </c>
      <c r="AC75" s="48">
        <v>31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4">SUM(O83:AC83)</f>
        <v>44</v>
      </c>
      <c r="K83" s="86"/>
      <c r="L83" s="88">
        <v>43831</v>
      </c>
      <c r="M83" s="88">
        <v>45291</v>
      </c>
      <c r="N83" s="89" t="s">
        <v>25</v>
      </c>
      <c r="O83" s="1"/>
      <c r="P83" s="2">
        <v>11</v>
      </c>
      <c r="Q83" s="2">
        <v>11</v>
      </c>
      <c r="R83" s="2">
        <v>11</v>
      </c>
      <c r="S83" s="2">
        <v>11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5">SUM(O84:AC84)</f>
        <v>108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18</v>
      </c>
      <c r="W84" s="3">
        <v>18</v>
      </c>
      <c r="X84" s="3">
        <v>18</v>
      </c>
      <c r="Y84" s="3">
        <v>18</v>
      </c>
      <c r="Z84" s="3">
        <v>18</v>
      </c>
      <c r="AA84" s="3">
        <v>18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6">SUM(O87:AC87)</f>
        <v>17</v>
      </c>
      <c r="K87" s="86"/>
      <c r="L87" s="88">
        <v>43922</v>
      </c>
      <c r="M87" s="88">
        <v>44196</v>
      </c>
      <c r="N87" s="89" t="s">
        <v>25</v>
      </c>
      <c r="O87" s="1"/>
      <c r="P87" s="2">
        <v>17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32</v>
      </c>
      <c r="K88" s="86"/>
      <c r="L88" s="88">
        <v>43922</v>
      </c>
      <c r="M88" s="88">
        <v>45291</v>
      </c>
      <c r="N88" s="89" t="s">
        <v>25</v>
      </c>
      <c r="O88" s="1"/>
      <c r="P88" s="2">
        <v>8</v>
      </c>
      <c r="Q88" s="2">
        <v>8</v>
      </c>
      <c r="R88" s="2">
        <v>8</v>
      </c>
      <c r="S88" s="2">
        <v>8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6"/>
        <v>18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18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6"/>
        <v>10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1</v>
      </c>
      <c r="U90" s="3">
        <v>1</v>
      </c>
      <c r="V90" s="3">
        <v>1</v>
      </c>
      <c r="W90" s="3">
        <v>1</v>
      </c>
      <c r="X90" s="3">
        <v>1</v>
      </c>
      <c r="Y90" s="3">
        <v>1</v>
      </c>
      <c r="Z90" s="3">
        <v>1</v>
      </c>
      <c r="AA90" s="3">
        <v>1</v>
      </c>
      <c r="AB90" s="3">
        <v>1</v>
      </c>
      <c r="AC90" s="4">
        <v>1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7">SUM(O93:AC93)</f>
        <v>12</v>
      </c>
      <c r="K93" s="86"/>
      <c r="L93" s="88">
        <v>43922</v>
      </c>
      <c r="M93" s="88">
        <v>45291</v>
      </c>
      <c r="N93" s="66" t="s">
        <v>25</v>
      </c>
      <c r="O93" s="1"/>
      <c r="P93" s="2">
        <v>3</v>
      </c>
      <c r="Q93" s="2">
        <v>3</v>
      </c>
      <c r="R93" s="2">
        <v>3</v>
      </c>
      <c r="S93" s="2">
        <v>3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8">SUM(O94:AC94)</f>
        <v>10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4">
        <v>1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9">SUM(O98:AC98)</f>
        <v>30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3</v>
      </c>
      <c r="Z98" s="3">
        <v>3</v>
      </c>
      <c r="AA98" s="3">
        <v>3</v>
      </c>
      <c r="AB98" s="3">
        <v>3</v>
      </c>
      <c r="AC98" s="4">
        <v>3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44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11</v>
      </c>
      <c r="Q101" s="2">
        <v>11</v>
      </c>
      <c r="R101" s="2">
        <v>11</v>
      </c>
      <c r="S101" s="2">
        <v>11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20">SUM(O102:AC102)</f>
        <v>8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8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20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2</v>
      </c>
      <c r="U103" s="3">
        <v>2</v>
      </c>
      <c r="V103" s="3">
        <v>2</v>
      </c>
      <c r="W103" s="3">
        <v>2</v>
      </c>
      <c r="X103" s="3">
        <v>2</v>
      </c>
      <c r="Y103" s="3">
        <v>2</v>
      </c>
      <c r="Z103" s="3">
        <v>2</v>
      </c>
      <c r="AA103" s="3">
        <v>2</v>
      </c>
      <c r="AB103" s="3">
        <v>2</v>
      </c>
      <c r="AC103" s="4">
        <v>2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9" si="21">SUM(O106:AC106)</f>
        <v>7</v>
      </c>
      <c r="K106" s="97"/>
      <c r="L106" s="104">
        <v>43556</v>
      </c>
      <c r="M106" s="104">
        <v>43830</v>
      </c>
      <c r="N106" s="105" t="s">
        <v>154</v>
      </c>
      <c r="O106" s="1">
        <v>7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21"/>
        <v>7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7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1"/>
        <v>10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1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>
        <v>1</v>
      </c>
      <c r="AB108" s="3">
        <v>1</v>
      </c>
      <c r="AC108" s="4">
        <v>1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1"/>
        <v>6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6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2278.25</v>
      </c>
      <c r="K111" s="109">
        <v>49</v>
      </c>
      <c r="L111" s="109"/>
      <c r="M111" s="109"/>
      <c r="N111" s="158"/>
      <c r="O111" s="13">
        <f t="shared" ref="O111:AC111" si="22">SUM(O12:O110)</f>
        <v>22.35</v>
      </c>
      <c r="P111" s="14">
        <f t="shared" si="22"/>
        <v>343.35</v>
      </c>
      <c r="Q111" s="14">
        <f t="shared" si="22"/>
        <v>334.35</v>
      </c>
      <c r="R111" s="14">
        <f t="shared" si="22"/>
        <v>344.35</v>
      </c>
      <c r="S111" s="14">
        <f t="shared" si="22"/>
        <v>354.35</v>
      </c>
      <c r="T111" s="15">
        <f t="shared" si="22"/>
        <v>85.35</v>
      </c>
      <c r="U111" s="15">
        <f t="shared" si="22"/>
        <v>84.35</v>
      </c>
      <c r="V111" s="15">
        <f t="shared" si="22"/>
        <v>83.35</v>
      </c>
      <c r="W111" s="15">
        <f t="shared" si="22"/>
        <v>91.35</v>
      </c>
      <c r="X111" s="15">
        <f t="shared" si="22"/>
        <v>94.35</v>
      </c>
      <c r="Y111" s="15">
        <f t="shared" si="22"/>
        <v>95.35</v>
      </c>
      <c r="Z111" s="15">
        <f t="shared" si="22"/>
        <v>95.35</v>
      </c>
      <c r="AA111" s="15">
        <f t="shared" si="22"/>
        <v>95.35</v>
      </c>
      <c r="AB111" s="15">
        <f t="shared" si="22"/>
        <v>77.349999999999994</v>
      </c>
      <c r="AC111" s="16">
        <f t="shared" si="22"/>
        <v>77.349999999999994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8">
        <f>SUM(O111)</f>
        <v>22.35</v>
      </c>
      <c r="C115" s="8">
        <f>K111</f>
        <v>49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1376.4</v>
      </c>
      <c r="C116" s="8">
        <f>C115*4</f>
        <v>196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879.50000000000011</v>
      </c>
      <c r="C117" s="10">
        <f>C115*10</f>
        <v>490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AC10:AC11"/>
    <mergeCell ref="A47:C47"/>
    <mergeCell ref="A68:C68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AB10:AB11"/>
    <mergeCell ref="A7:J7"/>
    <mergeCell ref="K7:Q7"/>
    <mergeCell ref="R7:AC7"/>
    <mergeCell ref="A8:C8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F10:F11"/>
    <mergeCell ref="G10:G11"/>
    <mergeCell ref="J10:J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6"/>
  <sheetViews>
    <sheetView tabSelected="1" zoomScale="60" zoomScaleNormal="60" workbookViewId="0">
      <pane ySplit="7" topLeftCell="A113" activePane="bottomLeft" state="frozen"/>
      <selection activeCell="A9" sqref="A9:XFD12"/>
      <selection pane="bottomLeft" activeCell="C128" sqref="C128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8.710937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66</v>
      </c>
      <c r="L3" s="240"/>
      <c r="M3" s="240"/>
      <c r="N3" s="240"/>
      <c r="O3" s="240"/>
      <c r="P3" s="240"/>
      <c r="Q3" s="240"/>
      <c r="R3" s="240" t="s">
        <v>157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67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68</v>
      </c>
      <c r="J12" s="150">
        <f t="shared" ref="J12" si="0">SUM(O12:AC12)</f>
        <v>114209</v>
      </c>
      <c r="K12" s="64"/>
      <c r="L12" s="65">
        <v>43466</v>
      </c>
      <c r="M12" s="65">
        <v>48944</v>
      </c>
      <c r="N12" s="66"/>
      <c r="O12" s="1">
        <v>4159</v>
      </c>
      <c r="P12" s="2">
        <f>0.15*$K$121</f>
        <v>5325</v>
      </c>
      <c r="Q12" s="2">
        <f t="shared" ref="Q12:S12" si="1">0.15*$K$121</f>
        <v>5325</v>
      </c>
      <c r="R12" s="2">
        <f t="shared" si="1"/>
        <v>5325</v>
      </c>
      <c r="S12" s="2">
        <f t="shared" si="1"/>
        <v>5325</v>
      </c>
      <c r="T12" s="3">
        <f>0.25*$K$121</f>
        <v>8875</v>
      </c>
      <c r="U12" s="3">
        <f t="shared" ref="U12:AC12" si="2">0.25*$K$121</f>
        <v>8875</v>
      </c>
      <c r="V12" s="3">
        <f t="shared" si="2"/>
        <v>8875</v>
      </c>
      <c r="W12" s="3">
        <f t="shared" si="2"/>
        <v>8875</v>
      </c>
      <c r="X12" s="3">
        <f t="shared" si="2"/>
        <v>8875</v>
      </c>
      <c r="Y12" s="3">
        <f t="shared" si="2"/>
        <v>8875</v>
      </c>
      <c r="Z12" s="3">
        <f t="shared" si="2"/>
        <v>8875</v>
      </c>
      <c r="AA12" s="3">
        <f t="shared" si="2"/>
        <v>8875</v>
      </c>
      <c r="AB12" s="3">
        <f t="shared" si="2"/>
        <v>8875</v>
      </c>
      <c r="AC12" s="4">
        <f t="shared" si="2"/>
        <v>8875</v>
      </c>
    </row>
    <row r="13" spans="1:29" x14ac:dyDescent="0.25">
      <c r="A13" s="57">
        <v>2</v>
      </c>
      <c r="B13" s="58"/>
      <c r="C13" s="59" t="s">
        <v>166</v>
      </c>
      <c r="D13" s="60" t="s">
        <v>181</v>
      </c>
      <c r="E13" s="61"/>
      <c r="F13" s="62"/>
      <c r="G13" s="63"/>
      <c r="H13" s="64"/>
      <c r="I13" s="99" t="s">
        <v>68</v>
      </c>
      <c r="J13" s="150">
        <f t="shared" ref="J13" si="3">SUM(O13:AC13)</f>
        <v>5500</v>
      </c>
      <c r="K13" s="64"/>
      <c r="L13" s="65">
        <v>43831</v>
      </c>
      <c r="M13" s="65">
        <v>44196</v>
      </c>
      <c r="N13" s="66" t="s">
        <v>25</v>
      </c>
      <c r="O13" s="1"/>
      <c r="P13" s="2">
        <v>5500</v>
      </c>
      <c r="Q13" s="2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4"/>
    </row>
    <row r="14" spans="1:29" x14ac:dyDescent="0.25">
      <c r="A14" s="67"/>
      <c r="B14" s="68" t="s">
        <v>41</v>
      </c>
      <c r="C14" s="69"/>
      <c r="D14" s="69"/>
      <c r="E14" s="69"/>
      <c r="F14" s="69"/>
      <c r="G14" s="69"/>
      <c r="H14" s="70"/>
      <c r="I14" s="168"/>
      <c r="J14" s="167"/>
      <c r="K14" s="71"/>
      <c r="L14" s="72"/>
      <c r="M14" s="73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5"/>
    </row>
    <row r="15" spans="1:29" ht="15" customHeight="1" x14ac:dyDescent="0.25">
      <c r="A15" s="76"/>
      <c r="B15" s="77" t="s">
        <v>1</v>
      </c>
      <c r="C15" s="71"/>
      <c r="D15" s="71"/>
      <c r="E15" s="71"/>
      <c r="F15" s="71"/>
      <c r="G15" s="71"/>
      <c r="H15" s="70"/>
      <c r="I15" s="167"/>
      <c r="J15" s="167"/>
      <c r="K15" s="78"/>
      <c r="L15" s="72"/>
      <c r="M15" s="73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80"/>
    </row>
    <row r="16" spans="1:29" s="90" customFormat="1" ht="75" x14ac:dyDescent="0.25">
      <c r="A16" s="81">
        <v>11</v>
      </c>
      <c r="B16" s="82"/>
      <c r="C16" s="83" t="s">
        <v>133</v>
      </c>
      <c r="D16" s="84" t="s">
        <v>138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>SUM(O16:AC16)</f>
        <v>244916</v>
      </c>
      <c r="K16" s="86"/>
      <c r="L16" s="88">
        <v>43831</v>
      </c>
      <c r="M16" s="88">
        <v>45291</v>
      </c>
      <c r="N16" s="89" t="s">
        <v>25</v>
      </c>
      <c r="O16" s="1"/>
      <c r="P16" s="2">
        <v>61229</v>
      </c>
      <c r="Q16" s="2">
        <v>61229</v>
      </c>
      <c r="R16" s="2">
        <v>61229</v>
      </c>
      <c r="S16" s="2">
        <v>61229</v>
      </c>
      <c r="T16" s="3"/>
      <c r="U16" s="3"/>
      <c r="V16" s="3"/>
      <c r="W16" s="3"/>
      <c r="X16" s="3"/>
      <c r="Y16" s="3"/>
      <c r="Z16" s="3"/>
      <c r="AA16" s="3"/>
      <c r="AB16" s="3"/>
      <c r="AC16" s="4"/>
    </row>
    <row r="17" spans="1:29" s="90" customFormat="1" ht="75" x14ac:dyDescent="0.25">
      <c r="A17" s="81">
        <v>58</v>
      </c>
      <c r="B17" s="82"/>
      <c r="C17" s="83" t="s">
        <v>133</v>
      </c>
      <c r="D17" s="84" t="s">
        <v>51</v>
      </c>
      <c r="E17" s="85" t="s">
        <v>113</v>
      </c>
      <c r="F17" s="85" t="s">
        <v>114</v>
      </c>
      <c r="G17" s="84" t="s">
        <v>115</v>
      </c>
      <c r="H17" s="86"/>
      <c r="I17" s="99" t="s">
        <v>116</v>
      </c>
      <c r="J17" s="150">
        <f t="shared" ref="J17" si="4">SUM(O17:AC17)</f>
        <v>6889</v>
      </c>
      <c r="K17" s="86"/>
      <c r="L17" s="88">
        <v>45292</v>
      </c>
      <c r="M17" s="88">
        <v>45657</v>
      </c>
      <c r="N17" s="89" t="s">
        <v>26</v>
      </c>
      <c r="O17" s="1"/>
      <c r="P17" s="2"/>
      <c r="Q17" s="2"/>
      <c r="R17" s="2"/>
      <c r="S17" s="2"/>
      <c r="T17" s="3">
        <v>6889</v>
      </c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57"/>
      <c r="B18" s="58"/>
      <c r="C18" s="59"/>
      <c r="D18" s="61"/>
      <c r="E18" s="61"/>
      <c r="F18" s="91"/>
      <c r="G18" s="61"/>
      <c r="H18" s="92"/>
      <c r="I18" s="169"/>
      <c r="J18" s="150"/>
      <c r="K18" s="93"/>
      <c r="L18" s="94"/>
      <c r="M18" s="95"/>
      <c r="N18" s="89"/>
      <c r="O18" s="1"/>
      <c r="P18" s="2"/>
      <c r="Q18" s="2"/>
      <c r="R18" s="2"/>
      <c r="S18" s="2"/>
      <c r="T18" s="3"/>
      <c r="U18" s="3"/>
      <c r="V18" s="3"/>
      <c r="W18" s="3"/>
      <c r="X18" s="3"/>
      <c r="Y18" s="3"/>
      <c r="Z18" s="3"/>
      <c r="AA18" s="3"/>
      <c r="AB18" s="3"/>
      <c r="AC18" s="4"/>
    </row>
    <row r="19" spans="1:29" x14ac:dyDescent="0.25">
      <c r="A19" s="76"/>
      <c r="B19" s="77" t="s">
        <v>2</v>
      </c>
      <c r="C19" s="71"/>
      <c r="D19" s="71"/>
      <c r="E19" s="71"/>
      <c r="F19" s="71"/>
      <c r="G19" s="71"/>
      <c r="H19" s="78"/>
      <c r="I19" s="167"/>
      <c r="J19" s="178"/>
      <c r="K19" s="78"/>
      <c r="L19" s="73"/>
      <c r="M19" s="73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80"/>
    </row>
    <row r="20" spans="1:29" s="90" customFormat="1" ht="90" x14ac:dyDescent="0.25">
      <c r="A20" s="191">
        <v>12</v>
      </c>
      <c r="B20" s="82"/>
      <c r="C20" s="83" t="s">
        <v>139</v>
      </c>
      <c r="D20" s="84" t="s">
        <v>48</v>
      </c>
      <c r="E20" s="85" t="s">
        <v>121</v>
      </c>
      <c r="F20" s="85" t="s">
        <v>110</v>
      </c>
      <c r="G20" s="84" t="s">
        <v>122</v>
      </c>
      <c r="H20" s="97"/>
      <c r="I20" s="99" t="s">
        <v>180</v>
      </c>
      <c r="J20" s="150">
        <f t="shared" ref="J20" si="5">SUM(O20:AC20)</f>
        <v>18368</v>
      </c>
      <c r="K20" s="86"/>
      <c r="L20" s="88">
        <v>43831</v>
      </c>
      <c r="M20" s="88">
        <v>45291</v>
      </c>
      <c r="N20" s="89" t="s">
        <v>25</v>
      </c>
      <c r="O20" s="1"/>
      <c r="P20" s="2">
        <v>4592</v>
      </c>
      <c r="Q20" s="2">
        <v>4592</v>
      </c>
      <c r="R20" s="2">
        <v>4592</v>
      </c>
      <c r="S20" s="2">
        <v>4592</v>
      </c>
      <c r="T20" s="3"/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75" x14ac:dyDescent="0.25">
      <c r="A21" s="202">
        <v>59</v>
      </c>
      <c r="B21" s="82"/>
      <c r="C21" s="83" t="s">
        <v>117</v>
      </c>
      <c r="D21" s="84" t="s">
        <v>118</v>
      </c>
      <c r="E21" s="85" t="s">
        <v>119</v>
      </c>
      <c r="F21" s="85" t="s">
        <v>110</v>
      </c>
      <c r="G21" s="84" t="s">
        <v>120</v>
      </c>
      <c r="H21" s="97"/>
      <c r="I21" s="99" t="s">
        <v>180</v>
      </c>
      <c r="J21" s="150">
        <f t="shared" ref="J21:J34" si="6">SUM(O21:AC21)</f>
        <v>259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259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90" x14ac:dyDescent="0.25">
      <c r="A22" s="203"/>
      <c r="B22" s="82"/>
      <c r="C22" s="83" t="s">
        <v>117</v>
      </c>
      <c r="D22" s="84" t="s">
        <v>48</v>
      </c>
      <c r="E22" s="85" t="s">
        <v>121</v>
      </c>
      <c r="F22" s="85" t="s">
        <v>110</v>
      </c>
      <c r="G22" s="84" t="s">
        <v>122</v>
      </c>
      <c r="H22" s="97"/>
      <c r="I22" s="99" t="s">
        <v>180</v>
      </c>
      <c r="J22" s="150">
        <f t="shared" si="6"/>
        <v>875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875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75" x14ac:dyDescent="0.25">
      <c r="A23" s="202">
        <v>60</v>
      </c>
      <c r="B23" s="82"/>
      <c r="C23" s="83" t="s">
        <v>104</v>
      </c>
      <c r="D23" s="84" t="s">
        <v>118</v>
      </c>
      <c r="E23" s="85" t="s">
        <v>119</v>
      </c>
      <c r="F23" s="85" t="s">
        <v>110</v>
      </c>
      <c r="G23" s="84" t="s">
        <v>120</v>
      </c>
      <c r="H23" s="97"/>
      <c r="I23" s="99" t="s">
        <v>180</v>
      </c>
      <c r="J23" s="150">
        <f t="shared" si="6"/>
        <v>259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259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90" x14ac:dyDescent="0.25">
      <c r="A24" s="203"/>
      <c r="B24" s="82"/>
      <c r="C24" s="83" t="s">
        <v>104</v>
      </c>
      <c r="D24" s="84" t="s">
        <v>48</v>
      </c>
      <c r="E24" s="85" t="s">
        <v>121</v>
      </c>
      <c r="F24" s="85" t="s">
        <v>110</v>
      </c>
      <c r="G24" s="84" t="s">
        <v>122</v>
      </c>
      <c r="H24" s="97"/>
      <c r="I24" s="99" t="s">
        <v>180</v>
      </c>
      <c r="J24" s="150">
        <f t="shared" si="6"/>
        <v>875</v>
      </c>
      <c r="K24" s="86"/>
      <c r="L24" s="88">
        <v>45292</v>
      </c>
      <c r="M24" s="88">
        <v>45657</v>
      </c>
      <c r="N24" s="89" t="s">
        <v>26</v>
      </c>
      <c r="O24" s="1"/>
      <c r="P24" s="2"/>
      <c r="Q24" s="2"/>
      <c r="R24" s="2"/>
      <c r="S24" s="2"/>
      <c r="T24" s="3">
        <v>875</v>
      </c>
      <c r="U24" s="3"/>
      <c r="V24" s="3"/>
      <c r="W24" s="3"/>
      <c r="X24" s="3"/>
      <c r="Y24" s="3"/>
      <c r="Z24" s="3"/>
      <c r="AA24" s="3"/>
      <c r="AB24" s="3"/>
      <c r="AC24" s="4"/>
    </row>
    <row r="25" spans="1:29" s="90" customFormat="1" ht="75" x14ac:dyDescent="0.25">
      <c r="A25" s="202">
        <v>89</v>
      </c>
      <c r="B25" s="82"/>
      <c r="C25" s="83" t="s">
        <v>105</v>
      </c>
      <c r="D25" s="84" t="s">
        <v>118</v>
      </c>
      <c r="E25" s="85" t="s">
        <v>119</v>
      </c>
      <c r="F25" s="85" t="s">
        <v>110</v>
      </c>
      <c r="G25" s="84" t="s">
        <v>120</v>
      </c>
      <c r="H25" s="97"/>
      <c r="I25" s="99" t="s">
        <v>180</v>
      </c>
      <c r="J25" s="150">
        <f t="shared" si="6"/>
        <v>259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259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90" x14ac:dyDescent="0.25">
      <c r="A26" s="203"/>
      <c r="B26" s="82"/>
      <c r="C26" s="83" t="s">
        <v>105</v>
      </c>
      <c r="D26" s="84" t="s">
        <v>48</v>
      </c>
      <c r="E26" s="85" t="s">
        <v>121</v>
      </c>
      <c r="F26" s="85" t="s">
        <v>110</v>
      </c>
      <c r="G26" s="84" t="s">
        <v>122</v>
      </c>
      <c r="H26" s="97"/>
      <c r="I26" s="99" t="s">
        <v>180</v>
      </c>
      <c r="J26" s="150">
        <f t="shared" si="6"/>
        <v>875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875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75" x14ac:dyDescent="0.25">
      <c r="A27" s="202">
        <v>90</v>
      </c>
      <c r="B27" s="82"/>
      <c r="C27" s="83" t="s">
        <v>106</v>
      </c>
      <c r="D27" s="84" t="s">
        <v>118</v>
      </c>
      <c r="E27" s="85" t="s">
        <v>119</v>
      </c>
      <c r="F27" s="85" t="s">
        <v>110</v>
      </c>
      <c r="G27" s="84" t="s">
        <v>120</v>
      </c>
      <c r="H27" s="97"/>
      <c r="I27" s="99" t="s">
        <v>180</v>
      </c>
      <c r="J27" s="150">
        <f t="shared" si="6"/>
        <v>259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259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90" x14ac:dyDescent="0.25">
      <c r="A28" s="203"/>
      <c r="B28" s="82"/>
      <c r="C28" s="83" t="s">
        <v>123</v>
      </c>
      <c r="D28" s="84" t="s">
        <v>48</v>
      </c>
      <c r="E28" s="85" t="s">
        <v>121</v>
      </c>
      <c r="F28" s="85" t="s">
        <v>110</v>
      </c>
      <c r="G28" s="84" t="s">
        <v>122</v>
      </c>
      <c r="H28" s="97"/>
      <c r="I28" s="99" t="s">
        <v>180</v>
      </c>
      <c r="J28" s="150">
        <f t="shared" si="6"/>
        <v>875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875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75" x14ac:dyDescent="0.25">
      <c r="A29" s="202">
        <v>91</v>
      </c>
      <c r="B29" s="82"/>
      <c r="C29" s="83" t="s">
        <v>124</v>
      </c>
      <c r="D29" s="84" t="s">
        <v>118</v>
      </c>
      <c r="E29" s="85" t="s">
        <v>119</v>
      </c>
      <c r="F29" s="85" t="s">
        <v>110</v>
      </c>
      <c r="G29" s="84" t="s">
        <v>120</v>
      </c>
      <c r="H29" s="97"/>
      <c r="I29" s="99" t="s">
        <v>180</v>
      </c>
      <c r="J29" s="150">
        <f t="shared" si="6"/>
        <v>296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296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90" x14ac:dyDescent="0.25">
      <c r="A30" s="203"/>
      <c r="B30" s="82"/>
      <c r="C30" s="83" t="s">
        <v>124</v>
      </c>
      <c r="D30" s="84" t="s">
        <v>48</v>
      </c>
      <c r="E30" s="85" t="s">
        <v>121</v>
      </c>
      <c r="F30" s="85" t="s">
        <v>110</v>
      </c>
      <c r="G30" s="84" t="s">
        <v>122</v>
      </c>
      <c r="H30" s="97"/>
      <c r="I30" s="99" t="s">
        <v>180</v>
      </c>
      <c r="J30" s="150">
        <f t="shared" si="6"/>
        <v>875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875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75" x14ac:dyDescent="0.25">
      <c r="A31" s="202">
        <v>92</v>
      </c>
      <c r="B31" s="82"/>
      <c r="C31" s="83" t="s">
        <v>125</v>
      </c>
      <c r="D31" s="84" t="s">
        <v>118</v>
      </c>
      <c r="E31" s="85" t="s">
        <v>119</v>
      </c>
      <c r="F31" s="85" t="s">
        <v>110</v>
      </c>
      <c r="G31" s="84" t="s">
        <v>120</v>
      </c>
      <c r="H31" s="97"/>
      <c r="I31" s="99" t="s">
        <v>180</v>
      </c>
      <c r="J31" s="150">
        <f t="shared" si="6"/>
        <v>259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259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90" x14ac:dyDescent="0.25">
      <c r="A32" s="203"/>
      <c r="B32" s="82"/>
      <c r="C32" s="83" t="s">
        <v>125</v>
      </c>
      <c r="D32" s="84" t="s">
        <v>48</v>
      </c>
      <c r="E32" s="85" t="s">
        <v>121</v>
      </c>
      <c r="F32" s="85" t="s">
        <v>110</v>
      </c>
      <c r="G32" s="84" t="s">
        <v>122</v>
      </c>
      <c r="H32" s="97"/>
      <c r="I32" s="99" t="s">
        <v>180</v>
      </c>
      <c r="J32" s="150">
        <f t="shared" si="6"/>
        <v>875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875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75" x14ac:dyDescent="0.25">
      <c r="A33" s="202">
        <v>93</v>
      </c>
      <c r="B33" s="82"/>
      <c r="C33" s="83" t="s">
        <v>126</v>
      </c>
      <c r="D33" s="84" t="s">
        <v>118</v>
      </c>
      <c r="E33" s="85" t="s">
        <v>119</v>
      </c>
      <c r="F33" s="85" t="s">
        <v>110</v>
      </c>
      <c r="G33" s="84" t="s">
        <v>120</v>
      </c>
      <c r="H33" s="97"/>
      <c r="I33" s="99" t="s">
        <v>180</v>
      </c>
      <c r="J33" s="150">
        <f t="shared" si="6"/>
        <v>259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259</v>
      </c>
      <c r="V33" s="3"/>
      <c r="W33" s="3"/>
      <c r="X33" s="3"/>
      <c r="Y33" s="3"/>
      <c r="Z33" s="3"/>
      <c r="AA33" s="3"/>
      <c r="AB33" s="3"/>
      <c r="AC33" s="4"/>
    </row>
    <row r="34" spans="1:29" s="90" customFormat="1" ht="90" x14ac:dyDescent="0.25">
      <c r="A34" s="203"/>
      <c r="B34" s="82"/>
      <c r="C34" s="83" t="s">
        <v>107</v>
      </c>
      <c r="D34" s="84" t="s">
        <v>48</v>
      </c>
      <c r="E34" s="85" t="s">
        <v>121</v>
      </c>
      <c r="F34" s="85" t="s">
        <v>110</v>
      </c>
      <c r="G34" s="84" t="s">
        <v>122</v>
      </c>
      <c r="H34" s="97"/>
      <c r="I34" s="99" t="s">
        <v>180</v>
      </c>
      <c r="J34" s="150">
        <f t="shared" si="6"/>
        <v>875</v>
      </c>
      <c r="K34" s="86"/>
      <c r="L34" s="88">
        <v>45658</v>
      </c>
      <c r="M34" s="88">
        <v>46022</v>
      </c>
      <c r="N34" s="89" t="s">
        <v>26</v>
      </c>
      <c r="O34" s="1"/>
      <c r="P34" s="2"/>
      <c r="Q34" s="2"/>
      <c r="R34" s="2"/>
      <c r="S34" s="2"/>
      <c r="T34" s="3"/>
      <c r="U34" s="3">
        <v>875</v>
      </c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57"/>
      <c r="B35" s="58"/>
      <c r="C35" s="63"/>
      <c r="D35" s="63"/>
      <c r="E35" s="98"/>
      <c r="F35" s="62"/>
      <c r="G35" s="63"/>
      <c r="H35" s="64"/>
      <c r="I35" s="99"/>
      <c r="J35" s="150"/>
      <c r="K35" s="64"/>
      <c r="L35" s="65"/>
      <c r="M35" s="65"/>
      <c r="N35" s="89"/>
      <c r="O35" s="1"/>
      <c r="P35" s="2"/>
      <c r="Q35" s="2"/>
      <c r="R35" s="2"/>
      <c r="S35" s="2"/>
      <c r="T35" s="3"/>
      <c r="U35" s="3"/>
      <c r="V35" s="3"/>
      <c r="W35" s="3"/>
      <c r="X35" s="3"/>
      <c r="Y35" s="3"/>
      <c r="Z35" s="3"/>
      <c r="AA35" s="3"/>
      <c r="AB35" s="3"/>
      <c r="AC35" s="4"/>
    </row>
    <row r="36" spans="1:29" x14ac:dyDescent="0.25">
      <c r="A36" s="76"/>
      <c r="B36" s="77" t="s">
        <v>3</v>
      </c>
      <c r="C36" s="71"/>
      <c r="D36" s="71"/>
      <c r="E36" s="71"/>
      <c r="F36" s="71"/>
      <c r="G36" s="71"/>
      <c r="H36" s="78"/>
      <c r="I36" s="167"/>
      <c r="J36" s="178"/>
      <c r="K36" s="78"/>
      <c r="L36" s="73"/>
      <c r="M36" s="73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80"/>
    </row>
    <row r="37" spans="1:29" s="106" customFormat="1" ht="120" x14ac:dyDescent="0.25">
      <c r="A37" s="99">
        <v>3</v>
      </c>
      <c r="B37" s="100"/>
      <c r="C37" s="84" t="s">
        <v>78</v>
      </c>
      <c r="D37" s="101" t="s">
        <v>79</v>
      </c>
      <c r="E37" s="84" t="s">
        <v>80</v>
      </c>
      <c r="F37" s="102" t="s">
        <v>81</v>
      </c>
      <c r="G37" s="84" t="s">
        <v>82</v>
      </c>
      <c r="H37" s="97"/>
      <c r="I37" s="99" t="s">
        <v>180</v>
      </c>
      <c r="J37" s="150">
        <f t="shared" ref="J37:J45" si="7">SUM(O37:AC37)</f>
        <v>2419</v>
      </c>
      <c r="K37" s="97"/>
      <c r="L37" s="104">
        <v>43466</v>
      </c>
      <c r="M37" s="104">
        <v>43830</v>
      </c>
      <c r="N37" s="105" t="s">
        <v>154</v>
      </c>
      <c r="O37" s="1">
        <v>2419</v>
      </c>
      <c r="P37" s="42"/>
      <c r="Q37" s="42"/>
      <c r="R37" s="42"/>
      <c r="S37" s="42"/>
      <c r="T37" s="43"/>
      <c r="U37" s="43"/>
      <c r="V37" s="43"/>
      <c r="W37" s="43"/>
      <c r="X37" s="43"/>
      <c r="Y37" s="43"/>
      <c r="Z37" s="43"/>
      <c r="AA37" s="43"/>
      <c r="AB37" s="43"/>
      <c r="AC37" s="44"/>
    </row>
    <row r="38" spans="1:29" s="90" customFormat="1" ht="120" x14ac:dyDescent="0.25">
      <c r="A38" s="81">
        <v>13</v>
      </c>
      <c r="B38" s="82"/>
      <c r="C38" s="83" t="s">
        <v>147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ref="J38" si="8">SUM(O38:AC38)</f>
        <v>18368</v>
      </c>
      <c r="K38" s="86"/>
      <c r="L38" s="88">
        <v>43831</v>
      </c>
      <c r="M38" s="88">
        <v>45291</v>
      </c>
      <c r="N38" s="89" t="s">
        <v>25</v>
      </c>
      <c r="O38" s="1"/>
      <c r="P38" s="2">
        <v>4592</v>
      </c>
      <c r="Q38" s="2">
        <v>4592</v>
      </c>
      <c r="R38" s="2">
        <v>4592</v>
      </c>
      <c r="S38" s="2">
        <v>4592</v>
      </c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14</v>
      </c>
      <c r="B39" s="82"/>
      <c r="C39" s="83" t="s">
        <v>100</v>
      </c>
      <c r="D39" s="101" t="s">
        <v>101</v>
      </c>
      <c r="E39" s="84" t="s">
        <v>80</v>
      </c>
      <c r="F39" s="107" t="s">
        <v>81</v>
      </c>
      <c r="G39" s="84" t="s">
        <v>82</v>
      </c>
      <c r="H39" s="86"/>
      <c r="I39" s="99" t="s">
        <v>180</v>
      </c>
      <c r="J39" s="150">
        <f t="shared" si="7"/>
        <v>2624</v>
      </c>
      <c r="K39" s="86"/>
      <c r="L39" s="88">
        <v>43831</v>
      </c>
      <c r="M39" s="88">
        <v>44196</v>
      </c>
      <c r="N39" s="89" t="s">
        <v>25</v>
      </c>
      <c r="O39" s="1"/>
      <c r="P39" s="2">
        <v>2624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15</v>
      </c>
      <c r="B40" s="82"/>
      <c r="C40" s="83" t="s">
        <v>102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2624</v>
      </c>
      <c r="K40" s="86"/>
      <c r="L40" s="88">
        <v>43831</v>
      </c>
      <c r="M40" s="88">
        <v>44196</v>
      </c>
      <c r="N40" s="89" t="s">
        <v>25</v>
      </c>
      <c r="O40" s="1"/>
      <c r="P40" s="2">
        <v>2624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16</v>
      </c>
      <c r="B41" s="82"/>
      <c r="C41" s="83" t="s">
        <v>103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2624</v>
      </c>
      <c r="K41" s="86"/>
      <c r="L41" s="88">
        <v>43831</v>
      </c>
      <c r="M41" s="88">
        <v>44196</v>
      </c>
      <c r="N41" s="89" t="s">
        <v>25</v>
      </c>
      <c r="O41" s="1"/>
      <c r="P41" s="2">
        <v>2624</v>
      </c>
      <c r="Q41" s="2"/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40</v>
      </c>
      <c r="B42" s="82"/>
      <c r="C42" s="83" t="s">
        <v>104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2624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2624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41</v>
      </c>
      <c r="B43" s="82"/>
      <c r="C43" s="83" t="s">
        <v>105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2624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2624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" x14ac:dyDescent="0.25">
      <c r="A44" s="81">
        <v>42</v>
      </c>
      <c r="B44" s="82"/>
      <c r="C44" s="83" t="s">
        <v>106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2624</v>
      </c>
      <c r="K44" s="86"/>
      <c r="L44" s="88">
        <v>44197</v>
      </c>
      <c r="M44" s="88">
        <v>44561</v>
      </c>
      <c r="N44" s="89" t="s">
        <v>25</v>
      </c>
      <c r="O44" s="1"/>
      <c r="P44" s="2"/>
      <c r="Q44" s="2">
        <v>2624</v>
      </c>
      <c r="R44" s="2"/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s="90" customFormat="1" ht="120.75" thickBot="1" x14ac:dyDescent="0.3">
      <c r="A45" s="81">
        <v>43</v>
      </c>
      <c r="B45" s="82"/>
      <c r="C45" s="83" t="s">
        <v>107</v>
      </c>
      <c r="D45" s="101" t="s">
        <v>101</v>
      </c>
      <c r="E45" s="84" t="s">
        <v>80</v>
      </c>
      <c r="F45" s="102" t="s">
        <v>81</v>
      </c>
      <c r="G45" s="84" t="s">
        <v>82</v>
      </c>
      <c r="H45" s="86"/>
      <c r="I45" s="99" t="s">
        <v>180</v>
      </c>
      <c r="J45" s="150">
        <f t="shared" si="7"/>
        <v>2624</v>
      </c>
      <c r="K45" s="86"/>
      <c r="L45" s="88">
        <v>44562</v>
      </c>
      <c r="M45" s="88">
        <v>44926</v>
      </c>
      <c r="N45" s="89" t="s">
        <v>25</v>
      </c>
      <c r="O45" s="1"/>
      <c r="P45" s="2"/>
      <c r="Q45" s="2"/>
      <c r="R45" s="2">
        <v>2624</v>
      </c>
      <c r="S45" s="2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29" ht="15.75" thickBot="1" x14ac:dyDescent="0.3">
      <c r="A46" s="108"/>
      <c r="B46" s="109" t="s">
        <v>0</v>
      </c>
      <c r="C46" s="109"/>
      <c r="D46" s="109"/>
      <c r="E46" s="109"/>
      <c r="F46" s="109"/>
      <c r="G46" s="109"/>
      <c r="H46" s="109"/>
      <c r="I46" s="170"/>
      <c r="J46" s="170">
        <f>SUM(J12:J45)</f>
        <v>437012</v>
      </c>
      <c r="K46" s="109"/>
      <c r="L46" s="110"/>
      <c r="M46" s="110"/>
      <c r="N46" s="111"/>
      <c r="O46" s="26"/>
      <c r="P46" s="27"/>
      <c r="Q46" s="27"/>
      <c r="R46" s="27"/>
      <c r="S46" s="27"/>
      <c r="T46" s="28"/>
      <c r="U46" s="28"/>
      <c r="V46" s="28"/>
      <c r="W46" s="28"/>
      <c r="X46" s="28"/>
      <c r="Y46" s="28"/>
      <c r="Z46" s="28"/>
      <c r="AA46" s="28"/>
      <c r="AB46" s="28"/>
      <c r="AC46" s="29"/>
    </row>
    <row r="47" spans="1:29" x14ac:dyDescent="0.25">
      <c r="A47" s="112"/>
      <c r="B47" s="113"/>
      <c r="C47" s="113"/>
      <c r="D47" s="113"/>
      <c r="E47" s="113"/>
      <c r="F47" s="113"/>
      <c r="G47" s="113"/>
      <c r="H47" s="113"/>
      <c r="I47" s="171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201" t="s">
        <v>39</v>
      </c>
      <c r="B48" s="201"/>
      <c r="C48" s="201"/>
      <c r="D48" s="113"/>
      <c r="E48" s="113"/>
      <c r="F48" s="113"/>
      <c r="G48" s="113"/>
      <c r="H48" s="113"/>
      <c r="I48" s="171"/>
      <c r="J48" s="172"/>
      <c r="L48" s="115"/>
      <c r="M48" s="115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51"/>
    </row>
    <row r="49" spans="1:29" x14ac:dyDescent="0.25">
      <c r="A49" s="116"/>
      <c r="B49" s="117"/>
      <c r="C49" s="56" t="s">
        <v>6</v>
      </c>
      <c r="D49" s="56" t="s">
        <v>5</v>
      </c>
      <c r="E49" s="116"/>
      <c r="F49" s="116"/>
      <c r="G49" s="116"/>
      <c r="H49" s="118"/>
      <c r="I49" s="118"/>
      <c r="J49" s="118"/>
      <c r="K49" s="119"/>
      <c r="L49" s="120"/>
      <c r="M49" s="121"/>
      <c r="N49" s="117"/>
      <c r="O49" s="1"/>
      <c r="P49" s="2"/>
      <c r="Q49" s="2"/>
      <c r="R49" s="2"/>
      <c r="S49" s="2"/>
      <c r="T49" s="3"/>
      <c r="U49" s="3"/>
      <c r="V49" s="3"/>
      <c r="W49" s="3"/>
      <c r="X49" s="3"/>
      <c r="Y49" s="3"/>
      <c r="Z49" s="3"/>
      <c r="AA49" s="3"/>
      <c r="AB49" s="3"/>
      <c r="AC49" s="4"/>
    </row>
    <row r="50" spans="1:29" x14ac:dyDescent="0.25">
      <c r="A50" s="67"/>
      <c r="B50" s="68" t="s">
        <v>40</v>
      </c>
      <c r="C50" s="69"/>
      <c r="D50" s="69"/>
      <c r="E50" s="69"/>
      <c r="F50" s="69"/>
      <c r="G50" s="69"/>
      <c r="H50" s="70"/>
      <c r="I50" s="168"/>
      <c r="J50" s="167"/>
      <c r="K50" s="71"/>
      <c r="L50" s="72"/>
      <c r="M50" s="73"/>
      <c r="N50" s="71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x14ac:dyDescent="0.25">
      <c r="A51" s="76"/>
      <c r="B51" s="77" t="s">
        <v>1</v>
      </c>
      <c r="C51" s="71"/>
      <c r="D51" s="71"/>
      <c r="E51" s="71"/>
      <c r="F51" s="71"/>
      <c r="G51" s="71"/>
      <c r="H51" s="70"/>
      <c r="I51" s="167"/>
      <c r="J51" s="167"/>
      <c r="K51" s="78"/>
      <c r="L51" s="72"/>
      <c r="M51" s="73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80"/>
    </row>
    <row r="52" spans="1:29" s="90" customFormat="1" ht="135" x14ac:dyDescent="0.25">
      <c r="A52" s="81">
        <v>17</v>
      </c>
      <c r="B52" s="82"/>
      <c r="C52" s="84" t="s">
        <v>68</v>
      </c>
      <c r="D52" s="84" t="s">
        <v>52</v>
      </c>
      <c r="E52" s="102" t="s">
        <v>144</v>
      </c>
      <c r="F52" s="102" t="s">
        <v>145</v>
      </c>
      <c r="G52" s="102" t="s">
        <v>146</v>
      </c>
      <c r="H52" s="86"/>
      <c r="I52" s="99" t="s">
        <v>180</v>
      </c>
      <c r="J52" s="150">
        <f t="shared" ref="J52" si="9">SUM(O52:AC52)</f>
        <v>21868</v>
      </c>
      <c r="K52" s="86"/>
      <c r="L52" s="88">
        <v>43831</v>
      </c>
      <c r="M52" s="88">
        <v>45291</v>
      </c>
      <c r="N52" s="89" t="s">
        <v>25</v>
      </c>
      <c r="O52" s="1"/>
      <c r="P52" s="2">
        <v>5467</v>
      </c>
      <c r="Q52" s="2">
        <v>5467</v>
      </c>
      <c r="R52" s="2">
        <v>5467</v>
      </c>
      <c r="S52" s="2">
        <v>5467</v>
      </c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s="123" customFormat="1" x14ac:dyDescent="0.25">
      <c r="A53" s="57"/>
      <c r="B53" s="58"/>
      <c r="C53" s="59"/>
      <c r="D53" s="59"/>
      <c r="E53" s="59"/>
      <c r="F53" s="59"/>
      <c r="G53" s="59"/>
      <c r="H53" s="100"/>
      <c r="I53" s="99"/>
      <c r="J53" s="99"/>
      <c r="K53" s="64"/>
      <c r="L53" s="122"/>
      <c r="M53" s="65"/>
      <c r="N53" s="64"/>
      <c r="O53" s="1"/>
      <c r="P53" s="2"/>
      <c r="Q53" s="2"/>
      <c r="R53" s="2"/>
      <c r="S53" s="2"/>
      <c r="T53" s="3"/>
      <c r="U53" s="3"/>
      <c r="V53" s="3"/>
      <c r="W53" s="3"/>
      <c r="X53" s="3"/>
      <c r="Y53" s="3"/>
      <c r="Z53" s="3"/>
      <c r="AA53" s="3"/>
      <c r="AB53" s="3"/>
      <c r="AC53" s="4"/>
    </row>
    <row r="54" spans="1:29" x14ac:dyDescent="0.25">
      <c r="A54" s="76"/>
      <c r="B54" s="77" t="s">
        <v>2</v>
      </c>
      <c r="C54" s="71"/>
      <c r="D54" s="71"/>
      <c r="E54" s="71"/>
      <c r="F54" s="71"/>
      <c r="G54" s="71"/>
      <c r="H54" s="78"/>
      <c r="I54" s="167"/>
      <c r="J54" s="167"/>
      <c r="K54" s="78"/>
      <c r="L54" s="73"/>
      <c r="M54" s="73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80"/>
    </row>
    <row r="55" spans="1:29" s="90" customFormat="1" ht="105" x14ac:dyDescent="0.25">
      <c r="A55" s="81">
        <v>18</v>
      </c>
      <c r="B55" s="82"/>
      <c r="C55" s="83" t="s">
        <v>68</v>
      </c>
      <c r="D55" s="101" t="s">
        <v>49</v>
      </c>
      <c r="E55" s="101" t="s">
        <v>93</v>
      </c>
      <c r="F55" s="19" t="s">
        <v>94</v>
      </c>
      <c r="G55" s="85" t="s">
        <v>95</v>
      </c>
      <c r="H55" s="86"/>
      <c r="I55" s="99" t="s">
        <v>180</v>
      </c>
      <c r="J55" s="150">
        <f t="shared" ref="J55" si="10">SUM(O55:AC55)</f>
        <v>13120</v>
      </c>
      <c r="K55" s="86"/>
      <c r="L55" s="88">
        <v>43831</v>
      </c>
      <c r="M55" s="88">
        <v>45291</v>
      </c>
      <c r="N55" s="89" t="s">
        <v>25</v>
      </c>
      <c r="O55" s="1"/>
      <c r="P55" s="2">
        <v>3280</v>
      </c>
      <c r="Q55" s="2">
        <v>3280</v>
      </c>
      <c r="R55" s="2">
        <v>3280</v>
      </c>
      <c r="S55" s="2">
        <v>3280</v>
      </c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57"/>
      <c r="B56" s="58"/>
      <c r="C56" s="124"/>
      <c r="D56" s="59"/>
      <c r="E56" s="19"/>
      <c r="F56" s="19"/>
      <c r="G56" s="19"/>
      <c r="H56" s="64"/>
      <c r="I56" s="99"/>
      <c r="J56" s="150"/>
      <c r="K56" s="64"/>
      <c r="L56" s="65"/>
      <c r="M56" s="65"/>
      <c r="N56" s="66"/>
      <c r="O56" s="1"/>
      <c r="P56" s="2"/>
      <c r="Q56" s="2"/>
      <c r="R56" s="2"/>
      <c r="S56" s="2"/>
      <c r="T56" s="3"/>
      <c r="U56" s="3"/>
      <c r="V56" s="3"/>
      <c r="W56" s="3"/>
      <c r="X56" s="3"/>
      <c r="Y56" s="3"/>
      <c r="Z56" s="3"/>
      <c r="AA56" s="3"/>
      <c r="AB56" s="3"/>
      <c r="AC56" s="4"/>
    </row>
    <row r="57" spans="1:29" x14ac:dyDescent="0.25">
      <c r="A57" s="76"/>
      <c r="B57" s="77" t="s">
        <v>3</v>
      </c>
      <c r="C57" s="71"/>
      <c r="D57" s="71"/>
      <c r="E57" s="71"/>
      <c r="F57" s="71"/>
      <c r="G57" s="71"/>
      <c r="H57" s="78"/>
      <c r="I57" s="167"/>
      <c r="J57" s="178"/>
      <c r="K57" s="78"/>
      <c r="L57" s="73"/>
      <c r="M57" s="73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80"/>
    </row>
    <row r="58" spans="1:29" s="90" customFormat="1" ht="120" x14ac:dyDescent="0.25">
      <c r="A58" s="81">
        <v>19</v>
      </c>
      <c r="B58" s="82"/>
      <c r="C58" s="83" t="s">
        <v>68</v>
      </c>
      <c r="D58" s="101" t="s">
        <v>101</v>
      </c>
      <c r="E58" s="84" t="s">
        <v>80</v>
      </c>
      <c r="F58" s="102" t="s">
        <v>81</v>
      </c>
      <c r="G58" s="84" t="s">
        <v>82</v>
      </c>
      <c r="H58" s="86"/>
      <c r="I58" s="99" t="s">
        <v>180</v>
      </c>
      <c r="J58" s="150">
        <f t="shared" ref="J58" si="11">SUM(O58:AC58)</f>
        <v>5252</v>
      </c>
      <c r="K58" s="86"/>
      <c r="L58" s="88">
        <v>43831</v>
      </c>
      <c r="M58" s="88">
        <v>45291</v>
      </c>
      <c r="N58" s="89" t="s">
        <v>25</v>
      </c>
      <c r="O58" s="1"/>
      <c r="P58" s="2">
        <v>1313</v>
      </c>
      <c r="Q58" s="2">
        <v>1313</v>
      </c>
      <c r="R58" s="2">
        <v>1313</v>
      </c>
      <c r="S58" s="2">
        <v>1313</v>
      </c>
      <c r="T58" s="50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57"/>
      <c r="B59" s="58"/>
      <c r="C59" s="124"/>
      <c r="D59" s="59"/>
      <c r="E59" s="19"/>
      <c r="F59" s="19"/>
      <c r="G59" s="19"/>
      <c r="H59" s="64"/>
      <c r="I59" s="99"/>
      <c r="J59" s="150"/>
      <c r="K59" s="64"/>
      <c r="L59" s="65"/>
      <c r="M59" s="65"/>
      <c r="N59" s="66"/>
      <c r="O59" s="1"/>
      <c r="P59" s="2"/>
      <c r="Q59" s="2"/>
      <c r="R59" s="2"/>
      <c r="S59" s="2"/>
      <c r="T59" s="3"/>
      <c r="U59" s="3"/>
      <c r="V59" s="3"/>
      <c r="W59" s="3"/>
      <c r="X59" s="3"/>
      <c r="Y59" s="3"/>
      <c r="Z59" s="3"/>
      <c r="AA59" s="3"/>
      <c r="AB59" s="3"/>
      <c r="AC59" s="4"/>
    </row>
    <row r="60" spans="1:29" x14ac:dyDescent="0.25">
      <c r="A60" s="76"/>
      <c r="B60" s="78" t="s">
        <v>42</v>
      </c>
      <c r="C60" s="71"/>
      <c r="D60" s="71"/>
      <c r="E60" s="71"/>
      <c r="F60" s="71"/>
      <c r="G60" s="71"/>
      <c r="H60" s="78"/>
      <c r="I60" s="167"/>
      <c r="J60" s="167"/>
      <c r="K60" s="78"/>
      <c r="L60" s="73"/>
      <c r="M60" s="73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80"/>
    </row>
    <row r="61" spans="1:29" s="123" customFormat="1" x14ac:dyDescent="0.25">
      <c r="A61" s="125"/>
      <c r="B61" s="126" t="s">
        <v>1</v>
      </c>
      <c r="C61" s="127"/>
      <c r="D61" s="127"/>
      <c r="E61" s="127"/>
      <c r="F61" s="127"/>
      <c r="G61" s="127"/>
      <c r="H61" s="128"/>
      <c r="I61" s="173"/>
      <c r="J61" s="173"/>
      <c r="K61" s="128"/>
      <c r="L61" s="129"/>
      <c r="M61" s="129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31"/>
    </row>
    <row r="62" spans="1:29" x14ac:dyDescent="0.25">
      <c r="A62" s="57"/>
      <c r="B62" s="58"/>
      <c r="C62" s="59"/>
      <c r="D62" s="59"/>
      <c r="E62" s="59"/>
      <c r="F62" s="59"/>
      <c r="G62" s="59"/>
      <c r="H62" s="64"/>
      <c r="I62" s="99"/>
      <c r="J62" s="99"/>
      <c r="K62" s="64"/>
      <c r="L62" s="65"/>
      <c r="M62" s="65"/>
      <c r="N62" s="117"/>
      <c r="O62" s="1"/>
      <c r="P62" s="2"/>
      <c r="Q62" s="2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4"/>
    </row>
    <row r="63" spans="1:29" s="123" customFormat="1" x14ac:dyDescent="0.25">
      <c r="A63" s="125"/>
      <c r="B63" s="126" t="s">
        <v>2</v>
      </c>
      <c r="C63" s="127"/>
      <c r="D63" s="127"/>
      <c r="E63" s="127"/>
      <c r="F63" s="127"/>
      <c r="G63" s="127"/>
      <c r="H63" s="128"/>
      <c r="I63" s="173"/>
      <c r="J63" s="173"/>
      <c r="K63" s="128"/>
      <c r="L63" s="129"/>
      <c r="M63" s="129"/>
      <c r="N63" s="132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31"/>
    </row>
    <row r="64" spans="1:29" x14ac:dyDescent="0.25">
      <c r="A64" s="57"/>
      <c r="B64" s="58"/>
      <c r="C64" s="59"/>
      <c r="D64" s="59"/>
      <c r="E64" s="59"/>
      <c r="F64" s="59"/>
      <c r="G64" s="59"/>
      <c r="H64" s="64"/>
      <c r="I64" s="99"/>
      <c r="J64" s="99"/>
      <c r="K64" s="64"/>
      <c r="L64" s="65"/>
      <c r="M64" s="65"/>
      <c r="N64" s="117"/>
      <c r="O64" s="1"/>
      <c r="P64" s="2"/>
      <c r="Q64" s="2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4"/>
    </row>
    <row r="65" spans="1:29" s="123" customFormat="1" x14ac:dyDescent="0.25">
      <c r="A65" s="125"/>
      <c r="B65" s="126" t="s">
        <v>3</v>
      </c>
      <c r="C65" s="127"/>
      <c r="D65" s="127"/>
      <c r="E65" s="127"/>
      <c r="F65" s="127"/>
      <c r="G65" s="127"/>
      <c r="H65" s="128"/>
      <c r="I65" s="173"/>
      <c r="J65" s="173"/>
      <c r="K65" s="128"/>
      <c r="L65" s="129"/>
      <c r="M65" s="129"/>
      <c r="N65" s="132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31"/>
    </row>
    <row r="66" spans="1:29" ht="15.75" thickBot="1" x14ac:dyDescent="0.3">
      <c r="A66" s="133"/>
      <c r="B66" s="134"/>
      <c r="C66" s="135"/>
      <c r="D66" s="135"/>
      <c r="E66" s="135"/>
      <c r="F66" s="135"/>
      <c r="G66" s="135"/>
      <c r="H66" s="136"/>
      <c r="I66" s="174"/>
      <c r="J66" s="174"/>
      <c r="K66" s="136"/>
      <c r="L66" s="137"/>
      <c r="M66" s="137"/>
      <c r="N66" s="138"/>
      <c r="O66" s="23"/>
      <c r="P66" s="24"/>
      <c r="Q66" s="24"/>
      <c r="R66" s="24"/>
      <c r="S66" s="24"/>
      <c r="T66" s="25"/>
      <c r="U66" s="25"/>
      <c r="V66" s="25"/>
      <c r="W66" s="25"/>
      <c r="X66" s="25"/>
      <c r="Y66" s="25"/>
      <c r="Z66" s="25"/>
      <c r="AA66" s="25"/>
      <c r="AB66" s="25"/>
      <c r="AC66" s="20"/>
    </row>
    <row r="67" spans="1:29" ht="15.75" thickBot="1" x14ac:dyDescent="0.3">
      <c r="A67" s="139"/>
      <c r="B67" s="140" t="s">
        <v>43</v>
      </c>
      <c r="C67" s="141"/>
      <c r="D67" s="141"/>
      <c r="E67" s="141"/>
      <c r="F67" s="141"/>
      <c r="G67" s="141"/>
      <c r="H67" s="142"/>
      <c r="I67" s="175"/>
      <c r="J67" s="175">
        <f>SUM(J50:J66)</f>
        <v>40240</v>
      </c>
      <c r="K67" s="142"/>
      <c r="L67" s="143"/>
      <c r="M67" s="143"/>
      <c r="N67" s="111"/>
      <c r="O67" s="30"/>
      <c r="P67" s="31"/>
      <c r="Q67" s="31"/>
      <c r="R67" s="31"/>
      <c r="S67" s="31"/>
      <c r="T67" s="32"/>
      <c r="U67" s="32"/>
      <c r="V67" s="32"/>
      <c r="W67" s="32"/>
      <c r="X67" s="32"/>
      <c r="Y67" s="32"/>
      <c r="Z67" s="32"/>
      <c r="AA67" s="32"/>
      <c r="AB67" s="32"/>
      <c r="AC67" s="33"/>
    </row>
    <row r="68" spans="1:29" x14ac:dyDescent="0.25">
      <c r="A68" s="144"/>
      <c r="B68" s="145"/>
      <c r="C68" s="146"/>
      <c r="D68" s="146"/>
      <c r="E68" s="146"/>
      <c r="F68" s="146"/>
      <c r="G68" s="146"/>
      <c r="H68" s="147"/>
      <c r="I68" s="176"/>
      <c r="J68" s="177"/>
      <c r="K68" s="148"/>
      <c r="L68" s="149"/>
      <c r="M68" s="149"/>
      <c r="N68" s="14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51"/>
    </row>
    <row r="69" spans="1:29" x14ac:dyDescent="0.25">
      <c r="A69" s="201" t="s">
        <v>44</v>
      </c>
      <c r="B69" s="201"/>
      <c r="C69" s="201"/>
      <c r="D69" s="113"/>
      <c r="E69" s="113"/>
      <c r="F69" s="113"/>
      <c r="G69" s="113"/>
      <c r="H69" s="113"/>
      <c r="I69" s="171"/>
      <c r="J69" s="172"/>
      <c r="L69" s="115"/>
      <c r="M69" s="115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52"/>
    </row>
    <row r="70" spans="1:29" x14ac:dyDescent="0.25">
      <c r="A70" s="116"/>
      <c r="B70" s="117"/>
      <c r="C70" s="56" t="s">
        <v>6</v>
      </c>
      <c r="D70" s="56" t="s">
        <v>5</v>
      </c>
      <c r="E70" s="116"/>
      <c r="F70" s="116"/>
      <c r="G70" s="116"/>
      <c r="H70" s="118"/>
      <c r="I70" s="118"/>
      <c r="J70" s="118"/>
      <c r="K70" s="119"/>
      <c r="L70" s="120"/>
      <c r="M70" s="121"/>
      <c r="N70" s="117"/>
      <c r="O70" s="1"/>
      <c r="P70" s="2"/>
      <c r="Q70" s="2"/>
      <c r="R70" s="2"/>
      <c r="S70" s="2"/>
      <c r="T70" s="3"/>
      <c r="U70" s="3"/>
      <c r="V70" s="3"/>
      <c r="W70" s="3"/>
      <c r="X70" s="3"/>
      <c r="Y70" s="3"/>
      <c r="Z70" s="3"/>
      <c r="AA70" s="3"/>
      <c r="AB70" s="3"/>
      <c r="AC70" s="4"/>
    </row>
    <row r="71" spans="1:29" x14ac:dyDescent="0.25">
      <c r="A71" s="67"/>
      <c r="B71" s="68" t="s">
        <v>45</v>
      </c>
      <c r="C71" s="69"/>
      <c r="D71" s="69"/>
      <c r="E71" s="69"/>
      <c r="F71" s="69"/>
      <c r="G71" s="69"/>
      <c r="H71" s="70"/>
      <c r="I71" s="168"/>
      <c r="J71" s="167"/>
      <c r="K71" s="71"/>
      <c r="L71" s="72"/>
      <c r="M71" s="73"/>
      <c r="N71" s="71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x14ac:dyDescent="0.25">
      <c r="A72" s="76"/>
      <c r="B72" s="77" t="s">
        <v>1</v>
      </c>
      <c r="C72" s="71"/>
      <c r="D72" s="71"/>
      <c r="E72" s="71"/>
      <c r="F72" s="71"/>
      <c r="G72" s="71"/>
      <c r="H72" s="70"/>
      <c r="I72" s="167"/>
      <c r="J72" s="167"/>
      <c r="K72" s="78"/>
      <c r="L72" s="72"/>
      <c r="M72" s="73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80"/>
    </row>
    <row r="73" spans="1:29" s="154" customFormat="1" ht="90" x14ac:dyDescent="0.25">
      <c r="A73" s="81">
        <v>4</v>
      </c>
      <c r="B73" s="82"/>
      <c r="C73" s="153" t="s">
        <v>166</v>
      </c>
      <c r="D73" s="103" t="s">
        <v>167</v>
      </c>
      <c r="E73" s="45" t="s">
        <v>87</v>
      </c>
      <c r="F73" s="45" t="s">
        <v>88</v>
      </c>
      <c r="G73" s="45" t="s">
        <v>89</v>
      </c>
      <c r="H73" s="97"/>
      <c r="I73" s="99" t="s">
        <v>68</v>
      </c>
      <c r="J73" s="150">
        <f>SUM(O73:AC73)</f>
        <v>22600</v>
      </c>
      <c r="K73" s="86"/>
      <c r="L73" s="88">
        <v>43525</v>
      </c>
      <c r="M73" s="88">
        <v>43830</v>
      </c>
      <c r="N73" s="151" t="s">
        <v>154</v>
      </c>
      <c r="O73" s="46">
        <v>22600</v>
      </c>
      <c r="P73" s="34"/>
      <c r="Q73" s="34"/>
      <c r="R73" s="34"/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20</v>
      </c>
      <c r="B74" s="82"/>
      <c r="C74" s="155" t="s">
        <v>168</v>
      </c>
      <c r="D74" s="103" t="s">
        <v>169</v>
      </c>
      <c r="E74" s="45" t="s">
        <v>87</v>
      </c>
      <c r="F74" s="45" t="s">
        <v>88</v>
      </c>
      <c r="G74" s="45" t="s">
        <v>89</v>
      </c>
      <c r="H74" s="86"/>
      <c r="I74" s="99" t="s">
        <v>68</v>
      </c>
      <c r="J74" s="150">
        <f t="shared" ref="J74" si="12">SUM(O74:AC74)</f>
        <v>2000</v>
      </c>
      <c r="K74" s="86"/>
      <c r="L74" s="88">
        <v>43891</v>
      </c>
      <c r="M74" s="88">
        <v>44196</v>
      </c>
      <c r="N74" s="151" t="s">
        <v>25</v>
      </c>
      <c r="O74" s="46"/>
      <c r="P74" s="34">
        <v>2000</v>
      </c>
      <c r="Q74" s="152"/>
      <c r="R74" s="152"/>
      <c r="S74" s="152"/>
      <c r="T74" s="47"/>
      <c r="U74" s="47"/>
      <c r="V74" s="47"/>
      <c r="W74" s="47"/>
      <c r="X74" s="47"/>
      <c r="Y74" s="47"/>
      <c r="Z74" s="47"/>
      <c r="AA74" s="47"/>
      <c r="AB74" s="47"/>
      <c r="AC74" s="48"/>
    </row>
    <row r="75" spans="1:29" s="154" customFormat="1" ht="90" x14ac:dyDescent="0.25">
      <c r="A75" s="81">
        <v>5</v>
      </c>
      <c r="B75" s="82"/>
      <c r="C75" s="153" t="s">
        <v>170</v>
      </c>
      <c r="D75" s="103" t="s">
        <v>174</v>
      </c>
      <c r="E75" s="45" t="s">
        <v>87</v>
      </c>
      <c r="F75" s="45" t="s">
        <v>88</v>
      </c>
      <c r="G75" s="45" t="s">
        <v>89</v>
      </c>
      <c r="H75" s="86"/>
      <c r="I75" s="99" t="s">
        <v>68</v>
      </c>
      <c r="J75" s="150">
        <f>SUM(O75:AC75)</f>
        <v>2000</v>
      </c>
      <c r="K75" s="86"/>
      <c r="L75" s="88">
        <v>43525</v>
      </c>
      <c r="M75" s="88">
        <v>43830</v>
      </c>
      <c r="N75" s="151" t="s">
        <v>154</v>
      </c>
      <c r="O75" s="46">
        <v>2000</v>
      </c>
      <c r="P75" s="34"/>
      <c r="Q75" s="34"/>
      <c r="R75" s="34"/>
      <c r="S75" s="34"/>
      <c r="T75" s="47"/>
      <c r="U75" s="47"/>
      <c r="V75" s="47"/>
      <c r="W75" s="47"/>
      <c r="X75" s="47"/>
      <c r="Y75" s="47"/>
      <c r="Z75" s="47"/>
      <c r="AA75" s="47"/>
      <c r="AB75" s="47"/>
      <c r="AC75" s="48"/>
    </row>
    <row r="76" spans="1:29" s="154" customFormat="1" ht="105" x14ac:dyDescent="0.25">
      <c r="A76" s="81">
        <v>6</v>
      </c>
      <c r="B76" s="82"/>
      <c r="C76" s="155" t="s">
        <v>170</v>
      </c>
      <c r="D76" s="103" t="s">
        <v>175</v>
      </c>
      <c r="E76" s="45" t="s">
        <v>171</v>
      </c>
      <c r="F76" s="45" t="s">
        <v>172</v>
      </c>
      <c r="G76" s="45" t="s">
        <v>173</v>
      </c>
      <c r="H76" s="86"/>
      <c r="I76" s="99" t="s">
        <v>68</v>
      </c>
      <c r="J76" s="150">
        <f t="shared" ref="J76" si="13">SUM(O76:AC76)</f>
        <v>2000</v>
      </c>
      <c r="K76" s="86"/>
      <c r="L76" s="88">
        <v>43525</v>
      </c>
      <c r="M76" s="88">
        <v>43830</v>
      </c>
      <c r="N76" s="151" t="s">
        <v>154</v>
      </c>
      <c r="O76" s="46">
        <v>2000</v>
      </c>
      <c r="P76" s="152"/>
      <c r="Q76" s="152"/>
      <c r="R76" s="152"/>
      <c r="S76" s="152"/>
      <c r="T76" s="47"/>
      <c r="U76" s="47"/>
      <c r="V76" s="47"/>
      <c r="W76" s="47"/>
      <c r="X76" s="47"/>
      <c r="Y76" s="47"/>
      <c r="Z76" s="47"/>
      <c r="AA76" s="47"/>
      <c r="AB76" s="47"/>
      <c r="AC76" s="48"/>
    </row>
    <row r="77" spans="1:29" s="154" customFormat="1" ht="90" x14ac:dyDescent="0.25">
      <c r="A77" s="81">
        <v>33</v>
      </c>
      <c r="B77" s="82"/>
      <c r="C77" s="155" t="s">
        <v>68</v>
      </c>
      <c r="D77" s="87" t="s">
        <v>135</v>
      </c>
      <c r="E77" s="45" t="s">
        <v>87</v>
      </c>
      <c r="F77" s="45" t="s">
        <v>136</v>
      </c>
      <c r="G77" s="45" t="s">
        <v>89</v>
      </c>
      <c r="H77" s="86"/>
      <c r="I77" s="179" t="s">
        <v>68</v>
      </c>
      <c r="J77" s="150">
        <f>SUM(O77:AC77)</f>
        <v>255024</v>
      </c>
      <c r="K77" s="86"/>
      <c r="L77" s="88">
        <v>43922</v>
      </c>
      <c r="M77" s="88">
        <v>45291</v>
      </c>
      <c r="N77" s="151" t="s">
        <v>25</v>
      </c>
      <c r="O77" s="46"/>
      <c r="P77" s="34">
        <v>63756</v>
      </c>
      <c r="Q77" s="34">
        <v>63756</v>
      </c>
      <c r="R77" s="34">
        <v>63756</v>
      </c>
      <c r="S77" s="34">
        <v>63756</v>
      </c>
      <c r="T77" s="47"/>
      <c r="U77" s="47"/>
      <c r="V77" s="47"/>
      <c r="W77" s="47"/>
      <c r="X77" s="47"/>
      <c r="Y77" s="47"/>
      <c r="Z77" s="47"/>
      <c r="AA77" s="47"/>
      <c r="AB77" s="47"/>
      <c r="AC77" s="48"/>
    </row>
    <row r="78" spans="1:29" s="154" customFormat="1" ht="90" x14ac:dyDescent="0.25">
      <c r="A78" s="81">
        <v>34</v>
      </c>
      <c r="B78" s="82"/>
      <c r="C78" s="153" t="s">
        <v>98</v>
      </c>
      <c r="D78" s="103" t="s">
        <v>99</v>
      </c>
      <c r="E78" s="45" t="s">
        <v>87</v>
      </c>
      <c r="F78" s="45" t="s">
        <v>88</v>
      </c>
      <c r="G78" s="45" t="s">
        <v>89</v>
      </c>
      <c r="H78" s="86"/>
      <c r="I78" s="99" t="s">
        <v>68</v>
      </c>
      <c r="J78" s="150">
        <f t="shared" ref="J78" si="14">SUM(O78:AC78)</f>
        <v>11121</v>
      </c>
      <c r="K78" s="86"/>
      <c r="L78" s="88">
        <v>43891</v>
      </c>
      <c r="M78" s="88">
        <v>44561</v>
      </c>
      <c r="N78" s="151" t="s">
        <v>25</v>
      </c>
      <c r="O78" s="46"/>
      <c r="P78" s="34">
        <v>9336</v>
      </c>
      <c r="Q78" s="34">
        <v>1785</v>
      </c>
      <c r="R78" s="34"/>
      <c r="S78" s="34"/>
      <c r="T78" s="47"/>
      <c r="U78" s="47"/>
      <c r="V78" s="47"/>
      <c r="W78" s="47"/>
      <c r="X78" s="47"/>
      <c r="Y78" s="47"/>
      <c r="Z78" s="47"/>
      <c r="AA78" s="47"/>
      <c r="AB78" s="47"/>
      <c r="AC78" s="48"/>
    </row>
    <row r="79" spans="1:29" s="154" customFormat="1" ht="90" x14ac:dyDescent="0.25">
      <c r="A79" s="81">
        <v>44</v>
      </c>
      <c r="B79" s="82"/>
      <c r="C79" s="155" t="s">
        <v>68</v>
      </c>
      <c r="D79" s="87" t="s">
        <v>97</v>
      </c>
      <c r="E79" s="45" t="s">
        <v>87</v>
      </c>
      <c r="F79" s="45" t="s">
        <v>88</v>
      </c>
      <c r="G79" s="45" t="s">
        <v>89</v>
      </c>
      <c r="H79" s="86"/>
      <c r="I79" s="99" t="s">
        <v>68</v>
      </c>
      <c r="J79" s="150">
        <f t="shared" ref="J79" si="15">SUM(O79:AC79)</f>
        <v>1496</v>
      </c>
      <c r="K79" s="86"/>
      <c r="L79" s="88">
        <v>44652</v>
      </c>
      <c r="M79" s="88">
        <v>45291</v>
      </c>
      <c r="N79" s="151" t="s">
        <v>25</v>
      </c>
      <c r="O79" s="46"/>
      <c r="P79" s="34"/>
      <c r="Q79" s="34"/>
      <c r="R79" s="34">
        <v>1146</v>
      </c>
      <c r="S79" s="34">
        <v>350</v>
      </c>
      <c r="T79" s="47"/>
      <c r="U79" s="47"/>
      <c r="V79" s="47"/>
      <c r="W79" s="47"/>
      <c r="X79" s="47"/>
      <c r="Y79" s="47"/>
      <c r="Z79" s="47"/>
      <c r="AA79" s="47"/>
      <c r="AB79" s="47"/>
      <c r="AC79" s="48"/>
    </row>
    <row r="80" spans="1:29" s="154" customFormat="1" ht="90" x14ac:dyDescent="0.25">
      <c r="A80" s="81">
        <v>45</v>
      </c>
      <c r="B80" s="82"/>
      <c r="C80" s="155" t="s">
        <v>130</v>
      </c>
      <c r="D80" s="87" t="s">
        <v>131</v>
      </c>
      <c r="E80" s="45" t="s">
        <v>87</v>
      </c>
      <c r="F80" s="45" t="s">
        <v>88</v>
      </c>
      <c r="G80" s="45" t="s">
        <v>89</v>
      </c>
      <c r="H80" s="86"/>
      <c r="I80" s="99" t="s">
        <v>68</v>
      </c>
      <c r="J80" s="150">
        <f t="shared" ref="J80:J83" si="16">SUM(O80:AC80)</f>
        <v>1699</v>
      </c>
      <c r="K80" s="86"/>
      <c r="L80" s="88">
        <v>44652</v>
      </c>
      <c r="M80" s="88">
        <v>45291</v>
      </c>
      <c r="N80" s="151" t="s">
        <v>25</v>
      </c>
      <c r="O80" s="46"/>
      <c r="P80" s="34"/>
      <c r="Q80" s="34"/>
      <c r="R80" s="34">
        <v>840</v>
      </c>
      <c r="S80" s="34">
        <v>859</v>
      </c>
      <c r="T80" s="47"/>
      <c r="U80" s="47"/>
      <c r="V80" s="47"/>
      <c r="W80" s="47"/>
      <c r="X80" s="47"/>
      <c r="Y80" s="47"/>
      <c r="Z80" s="47"/>
      <c r="AA80" s="47"/>
      <c r="AB80" s="47"/>
      <c r="AC80" s="48"/>
    </row>
    <row r="81" spans="1:29" s="154" customFormat="1" ht="90" x14ac:dyDescent="0.25">
      <c r="A81" s="81">
        <v>46</v>
      </c>
      <c r="B81" s="82"/>
      <c r="C81" s="155" t="s">
        <v>130</v>
      </c>
      <c r="D81" s="87" t="s">
        <v>131</v>
      </c>
      <c r="E81" s="45" t="s">
        <v>87</v>
      </c>
      <c r="F81" s="45" t="s">
        <v>88</v>
      </c>
      <c r="G81" s="45" t="s">
        <v>89</v>
      </c>
      <c r="H81" s="86"/>
      <c r="I81" s="99" t="s">
        <v>68</v>
      </c>
      <c r="J81" s="150">
        <f t="shared" si="16"/>
        <v>4312</v>
      </c>
      <c r="K81" s="86"/>
      <c r="L81" s="88">
        <v>45383</v>
      </c>
      <c r="M81" s="88">
        <v>46387</v>
      </c>
      <c r="N81" s="151" t="s">
        <v>26</v>
      </c>
      <c r="O81" s="46"/>
      <c r="P81" s="34"/>
      <c r="Q81" s="34"/>
      <c r="R81" s="34"/>
      <c r="S81" s="34"/>
      <c r="T81" s="47">
        <v>647</v>
      </c>
      <c r="U81" s="47">
        <v>1131</v>
      </c>
      <c r="V81" s="47">
        <v>2534</v>
      </c>
      <c r="W81" s="47"/>
      <c r="X81" s="47"/>
      <c r="Y81" s="47"/>
      <c r="Z81" s="47"/>
      <c r="AA81" s="47"/>
      <c r="AB81" s="47"/>
      <c r="AC81" s="48"/>
    </row>
    <row r="82" spans="1:29" s="154" customFormat="1" ht="90" x14ac:dyDescent="0.25">
      <c r="A82" s="81">
        <v>74</v>
      </c>
      <c r="B82" s="82"/>
      <c r="C82" s="155" t="s">
        <v>68</v>
      </c>
      <c r="D82" s="87" t="s">
        <v>97</v>
      </c>
      <c r="E82" s="45" t="s">
        <v>87</v>
      </c>
      <c r="F82" s="45" t="s">
        <v>88</v>
      </c>
      <c r="G82" s="45" t="s">
        <v>89</v>
      </c>
      <c r="H82" s="86"/>
      <c r="I82" s="179" t="s">
        <v>68</v>
      </c>
      <c r="J82" s="150">
        <f t="shared" si="16"/>
        <v>6415</v>
      </c>
      <c r="K82" s="86"/>
      <c r="L82" s="88">
        <v>45383</v>
      </c>
      <c r="M82" s="88">
        <v>48944</v>
      </c>
      <c r="N82" s="151" t="s">
        <v>26</v>
      </c>
      <c r="O82" s="46"/>
      <c r="P82" s="34"/>
      <c r="Q82" s="34"/>
      <c r="R82" s="34"/>
      <c r="S82" s="34"/>
      <c r="T82" s="47">
        <v>150</v>
      </c>
      <c r="U82" s="47">
        <v>300</v>
      </c>
      <c r="V82" s="47">
        <v>550</v>
      </c>
      <c r="W82" s="47">
        <v>330</v>
      </c>
      <c r="X82" s="47">
        <v>222</v>
      </c>
      <c r="Y82" s="47">
        <v>222</v>
      </c>
      <c r="Z82" s="47">
        <v>222</v>
      </c>
      <c r="AA82" s="47">
        <v>1473</v>
      </c>
      <c r="AB82" s="47">
        <v>1473</v>
      </c>
      <c r="AC82" s="48">
        <v>1473</v>
      </c>
    </row>
    <row r="83" spans="1:29" s="154" customFormat="1" ht="90" x14ac:dyDescent="0.25">
      <c r="A83" s="81">
        <v>75</v>
      </c>
      <c r="B83" s="82"/>
      <c r="C83" s="155" t="s">
        <v>68</v>
      </c>
      <c r="D83" s="87" t="s">
        <v>135</v>
      </c>
      <c r="E83" s="45" t="s">
        <v>87</v>
      </c>
      <c r="F83" s="45" t="s">
        <v>136</v>
      </c>
      <c r="G83" s="45" t="s">
        <v>89</v>
      </c>
      <c r="H83" s="86"/>
      <c r="I83" s="179" t="s">
        <v>68</v>
      </c>
      <c r="J83" s="150">
        <f t="shared" si="16"/>
        <v>40670</v>
      </c>
      <c r="K83" s="86"/>
      <c r="L83" s="88">
        <v>45383</v>
      </c>
      <c r="M83" s="88">
        <v>48944</v>
      </c>
      <c r="N83" s="151" t="s">
        <v>26</v>
      </c>
      <c r="O83" s="46"/>
      <c r="P83" s="34"/>
      <c r="Q83" s="34"/>
      <c r="R83" s="34"/>
      <c r="S83" s="34"/>
      <c r="T83" s="47">
        <v>4067</v>
      </c>
      <c r="U83" s="47">
        <v>4067</v>
      </c>
      <c r="V83" s="47">
        <v>4067</v>
      </c>
      <c r="W83" s="47">
        <v>4067</v>
      </c>
      <c r="X83" s="47">
        <v>4067</v>
      </c>
      <c r="Y83" s="47">
        <v>4067</v>
      </c>
      <c r="Z83" s="47">
        <v>4067</v>
      </c>
      <c r="AA83" s="47">
        <v>4067</v>
      </c>
      <c r="AB83" s="47">
        <v>4067</v>
      </c>
      <c r="AC83" s="48">
        <v>4067</v>
      </c>
    </row>
    <row r="84" spans="1:29" s="90" customFormat="1" ht="90" x14ac:dyDescent="0.25">
      <c r="A84" s="81">
        <v>96</v>
      </c>
      <c r="B84" s="82"/>
      <c r="C84" s="155" t="s">
        <v>130</v>
      </c>
      <c r="D84" s="87" t="s">
        <v>132</v>
      </c>
      <c r="E84" s="45" t="s">
        <v>87</v>
      </c>
      <c r="F84" s="45" t="s">
        <v>88</v>
      </c>
      <c r="G84" s="45" t="s">
        <v>89</v>
      </c>
      <c r="H84" s="86"/>
      <c r="I84" s="99" t="s">
        <v>68</v>
      </c>
      <c r="J84" s="150">
        <f t="shared" ref="J84" si="17">SUM(O84:AC84)</f>
        <v>7500</v>
      </c>
      <c r="K84" s="86"/>
      <c r="L84" s="88">
        <v>46113</v>
      </c>
      <c r="M84" s="88">
        <v>47118</v>
      </c>
      <c r="N84" s="66" t="s">
        <v>26</v>
      </c>
      <c r="O84" s="1"/>
      <c r="P84" s="2"/>
      <c r="Q84" s="2"/>
      <c r="R84" s="2"/>
      <c r="S84" s="2"/>
      <c r="T84" s="3"/>
      <c r="U84" s="3"/>
      <c r="V84" s="3"/>
      <c r="W84" s="3">
        <v>2500</v>
      </c>
      <c r="X84" s="3">
        <v>2500</v>
      </c>
      <c r="Y84" s="3">
        <v>2500</v>
      </c>
      <c r="Z84" s="3"/>
      <c r="AA84" s="3"/>
      <c r="AB84" s="3"/>
      <c r="AC84" s="4"/>
    </row>
    <row r="85" spans="1:29" s="123" customFormat="1" x14ac:dyDescent="0.25">
      <c r="A85" s="57"/>
      <c r="B85" s="58"/>
      <c r="C85" s="59"/>
      <c r="D85" s="59"/>
      <c r="E85" s="59"/>
      <c r="F85" s="59"/>
      <c r="G85" s="59"/>
      <c r="H85" s="100"/>
      <c r="I85" s="99"/>
      <c r="J85" s="99"/>
      <c r="K85" s="64"/>
      <c r="L85" s="122"/>
      <c r="M85" s="65"/>
      <c r="N85" s="64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x14ac:dyDescent="0.25">
      <c r="A86" s="76"/>
      <c r="B86" s="77" t="s">
        <v>2</v>
      </c>
      <c r="C86" s="71"/>
      <c r="D86" s="71"/>
      <c r="E86" s="71"/>
      <c r="F86" s="71"/>
      <c r="G86" s="71"/>
      <c r="H86" s="78"/>
      <c r="I86" s="167"/>
      <c r="J86" s="167"/>
      <c r="K86" s="78"/>
      <c r="L86" s="73"/>
      <c r="M86" s="73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80"/>
    </row>
    <row r="87" spans="1:29" x14ac:dyDescent="0.25">
      <c r="A87" s="57"/>
      <c r="B87" s="58"/>
      <c r="C87" s="124"/>
      <c r="D87" s="59"/>
      <c r="E87" s="19"/>
      <c r="F87" s="19"/>
      <c r="G87" s="19"/>
      <c r="H87" s="64"/>
      <c r="I87" s="99"/>
      <c r="J87" s="150"/>
      <c r="K87" s="64"/>
      <c r="L87" s="65"/>
      <c r="M87" s="65"/>
      <c r="N87" s="66"/>
      <c r="O87" s="1"/>
      <c r="P87" s="2"/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x14ac:dyDescent="0.25">
      <c r="A88" s="76"/>
      <c r="B88" s="77" t="s">
        <v>3</v>
      </c>
      <c r="C88" s="71"/>
      <c r="D88" s="71"/>
      <c r="E88" s="71"/>
      <c r="F88" s="71"/>
      <c r="G88" s="71"/>
      <c r="H88" s="78"/>
      <c r="I88" s="167"/>
      <c r="J88" s="178"/>
      <c r="K88" s="78"/>
      <c r="L88" s="73"/>
      <c r="M88" s="73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80"/>
    </row>
    <row r="89" spans="1:29" x14ac:dyDescent="0.25">
      <c r="A89" s="57"/>
      <c r="B89" s="58"/>
      <c r="C89" s="124"/>
      <c r="D89" s="59"/>
      <c r="E89" s="19"/>
      <c r="F89" s="19"/>
      <c r="G89" s="19"/>
      <c r="H89" s="64"/>
      <c r="I89" s="99"/>
      <c r="J89" s="150"/>
      <c r="K89" s="64"/>
      <c r="L89" s="65"/>
      <c r="M89" s="65"/>
      <c r="N89" s="66"/>
      <c r="O89" s="1"/>
      <c r="P89" s="2"/>
      <c r="Q89" s="2"/>
      <c r="R89" s="2"/>
      <c r="S89" s="2"/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x14ac:dyDescent="0.25">
      <c r="A90" s="76"/>
      <c r="B90" s="78" t="s">
        <v>46</v>
      </c>
      <c r="C90" s="71"/>
      <c r="D90" s="71"/>
      <c r="E90" s="71"/>
      <c r="F90" s="71"/>
      <c r="G90" s="71"/>
      <c r="H90" s="78"/>
      <c r="I90" s="167"/>
      <c r="J90" s="167"/>
      <c r="K90" s="78"/>
      <c r="L90" s="73"/>
      <c r="M90" s="73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80"/>
    </row>
    <row r="91" spans="1:29" s="123" customFormat="1" x14ac:dyDescent="0.25">
      <c r="A91" s="125"/>
      <c r="B91" s="126" t="s">
        <v>1</v>
      </c>
      <c r="C91" s="127"/>
      <c r="D91" s="127"/>
      <c r="E91" s="127"/>
      <c r="F91" s="127"/>
      <c r="G91" s="127"/>
      <c r="H91" s="128"/>
      <c r="I91" s="173"/>
      <c r="J91" s="173"/>
      <c r="K91" s="128"/>
      <c r="L91" s="129"/>
      <c r="M91" s="129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31"/>
    </row>
    <row r="92" spans="1:29" s="90" customFormat="1" ht="135" x14ac:dyDescent="0.25">
      <c r="A92" s="81">
        <v>35</v>
      </c>
      <c r="B92" s="82"/>
      <c r="C92" s="84" t="s">
        <v>68</v>
      </c>
      <c r="D92" s="84" t="s">
        <v>52</v>
      </c>
      <c r="E92" s="102" t="s">
        <v>144</v>
      </c>
      <c r="F92" s="102" t="s">
        <v>145</v>
      </c>
      <c r="G92" s="102" t="s">
        <v>146</v>
      </c>
      <c r="H92" s="86"/>
      <c r="I92" s="99" t="s">
        <v>180</v>
      </c>
      <c r="J92" s="150">
        <f t="shared" ref="J92" si="18">SUM(O92:AC92)</f>
        <v>17496</v>
      </c>
      <c r="K92" s="86"/>
      <c r="L92" s="88">
        <v>43831</v>
      </c>
      <c r="M92" s="88">
        <v>45291</v>
      </c>
      <c r="N92" s="89" t="s">
        <v>25</v>
      </c>
      <c r="O92" s="1"/>
      <c r="P92" s="2">
        <v>4374</v>
      </c>
      <c r="Q92" s="2">
        <v>4374</v>
      </c>
      <c r="R92" s="2">
        <v>4374</v>
      </c>
      <c r="S92" s="2">
        <v>4374</v>
      </c>
      <c r="T92" s="3"/>
      <c r="U92" s="3"/>
      <c r="V92" s="3"/>
      <c r="W92" s="3"/>
      <c r="X92" s="3"/>
      <c r="Y92" s="3"/>
      <c r="Z92" s="3"/>
      <c r="AA92" s="3"/>
      <c r="AB92" s="3"/>
      <c r="AC92" s="4"/>
    </row>
    <row r="93" spans="1:29" s="90" customFormat="1" ht="135" x14ac:dyDescent="0.25">
      <c r="A93" s="81">
        <v>95</v>
      </c>
      <c r="B93" s="82"/>
      <c r="C93" s="83" t="s">
        <v>151</v>
      </c>
      <c r="D93" s="101" t="s">
        <v>52</v>
      </c>
      <c r="E93" s="19" t="s">
        <v>127</v>
      </c>
      <c r="F93" s="85" t="s">
        <v>128</v>
      </c>
      <c r="G93" s="84" t="s">
        <v>129</v>
      </c>
      <c r="H93" s="86"/>
      <c r="I93" s="99" t="s">
        <v>180</v>
      </c>
      <c r="J93" s="150">
        <f t="shared" ref="J93" si="19">SUM(O93:AC93)</f>
        <v>43752</v>
      </c>
      <c r="K93" s="86"/>
      <c r="L93" s="88">
        <v>46023</v>
      </c>
      <c r="M93" s="88">
        <v>48213</v>
      </c>
      <c r="N93" s="89" t="s">
        <v>26</v>
      </c>
      <c r="O93" s="1"/>
      <c r="P93" s="2"/>
      <c r="Q93" s="2"/>
      <c r="R93" s="2"/>
      <c r="S93" s="2"/>
      <c r="T93" s="3"/>
      <c r="U93" s="3"/>
      <c r="V93" s="3">
        <v>7292</v>
      </c>
      <c r="W93" s="3">
        <v>7292</v>
      </c>
      <c r="X93" s="3">
        <v>7292</v>
      </c>
      <c r="Y93" s="3">
        <v>7292</v>
      </c>
      <c r="Z93" s="3">
        <v>7292</v>
      </c>
      <c r="AA93" s="3">
        <v>7292</v>
      </c>
      <c r="AB93" s="3"/>
      <c r="AC93" s="4"/>
    </row>
    <row r="94" spans="1:29" x14ac:dyDescent="0.25">
      <c r="A94" s="57"/>
      <c r="B94" s="58"/>
      <c r="C94" s="59"/>
      <c r="D94" s="59"/>
      <c r="E94" s="59"/>
      <c r="F94" s="59"/>
      <c r="G94" s="59"/>
      <c r="H94" s="64"/>
      <c r="I94" s="99"/>
      <c r="J94" s="99"/>
      <c r="K94" s="64"/>
      <c r="L94" s="65"/>
      <c r="M94" s="65"/>
      <c r="N94" s="117"/>
      <c r="O94" s="1"/>
      <c r="P94" s="2"/>
      <c r="Q94" s="2"/>
      <c r="R94" s="2"/>
      <c r="S94" s="2"/>
      <c r="T94" s="3"/>
      <c r="U94" s="3"/>
      <c r="V94" s="3"/>
      <c r="W94" s="3"/>
      <c r="X94" s="3"/>
      <c r="Y94" s="3"/>
      <c r="Z94" s="3"/>
      <c r="AA94" s="3"/>
      <c r="AB94" s="3"/>
      <c r="AC94" s="4"/>
    </row>
    <row r="95" spans="1:29" s="123" customFormat="1" x14ac:dyDescent="0.25">
      <c r="A95" s="125"/>
      <c r="B95" s="126" t="s">
        <v>2</v>
      </c>
      <c r="C95" s="127"/>
      <c r="D95" s="127"/>
      <c r="E95" s="127"/>
      <c r="F95" s="127"/>
      <c r="G95" s="127"/>
      <c r="H95" s="128"/>
      <c r="I95" s="173"/>
      <c r="J95" s="173"/>
      <c r="K95" s="128"/>
      <c r="L95" s="129"/>
      <c r="M95" s="129"/>
      <c r="N95" s="132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31"/>
    </row>
    <row r="96" spans="1:29" s="90" customFormat="1" ht="105" x14ac:dyDescent="0.25">
      <c r="A96" s="81">
        <v>36</v>
      </c>
      <c r="B96" s="82"/>
      <c r="C96" s="83" t="s">
        <v>92</v>
      </c>
      <c r="D96" s="101" t="s">
        <v>49</v>
      </c>
      <c r="E96" s="101" t="s">
        <v>93</v>
      </c>
      <c r="F96" s="19" t="s">
        <v>94</v>
      </c>
      <c r="G96" s="85" t="s">
        <v>95</v>
      </c>
      <c r="H96" s="86"/>
      <c r="I96" s="99" t="s">
        <v>180</v>
      </c>
      <c r="J96" s="150">
        <f t="shared" ref="J96:J99" si="20">SUM(O96:AC96)</f>
        <v>7000</v>
      </c>
      <c r="K96" s="86"/>
      <c r="L96" s="88">
        <v>43922</v>
      </c>
      <c r="M96" s="88">
        <v>44561</v>
      </c>
      <c r="N96" s="89" t="s">
        <v>25</v>
      </c>
      <c r="O96" s="1"/>
      <c r="P96" s="2">
        <v>6042</v>
      </c>
      <c r="Q96" s="2">
        <v>958</v>
      </c>
      <c r="R96" s="2"/>
      <c r="S96" s="2"/>
      <c r="T96" s="3"/>
      <c r="U96" s="3"/>
      <c r="V96" s="3"/>
      <c r="W96" s="3"/>
      <c r="X96" s="3"/>
      <c r="Y96" s="3"/>
      <c r="Z96" s="3"/>
      <c r="AA96" s="3"/>
      <c r="AB96" s="3"/>
      <c r="AC96" s="4"/>
    </row>
    <row r="97" spans="1:29" s="90" customFormat="1" ht="105" x14ac:dyDescent="0.25">
      <c r="A97" s="81">
        <v>37</v>
      </c>
      <c r="B97" s="82"/>
      <c r="C97" s="83" t="s">
        <v>68</v>
      </c>
      <c r="D97" s="101" t="s">
        <v>49</v>
      </c>
      <c r="E97" s="101" t="s">
        <v>93</v>
      </c>
      <c r="F97" s="19" t="s">
        <v>94</v>
      </c>
      <c r="G97" s="85" t="s">
        <v>95</v>
      </c>
      <c r="H97" s="86"/>
      <c r="I97" s="99" t="s">
        <v>180</v>
      </c>
      <c r="J97" s="150">
        <f>SUM(O97:AC97)</f>
        <v>13120</v>
      </c>
      <c r="K97" s="86"/>
      <c r="L97" s="88">
        <v>43922</v>
      </c>
      <c r="M97" s="88">
        <v>45291</v>
      </c>
      <c r="N97" s="89" t="s">
        <v>25</v>
      </c>
      <c r="O97" s="1"/>
      <c r="P97" s="2">
        <v>3280</v>
      </c>
      <c r="Q97" s="2">
        <v>3280</v>
      </c>
      <c r="R97" s="2">
        <v>3280</v>
      </c>
      <c r="S97" s="2">
        <v>3280</v>
      </c>
      <c r="T97" s="3"/>
      <c r="U97" s="3"/>
      <c r="V97" s="3"/>
      <c r="W97" s="3"/>
      <c r="X97" s="3"/>
      <c r="Y97" s="3"/>
      <c r="Z97" s="3"/>
      <c r="AA97" s="3"/>
      <c r="AB97" s="3"/>
      <c r="AC97" s="4"/>
    </row>
    <row r="98" spans="1:29" s="90" customFormat="1" ht="105" x14ac:dyDescent="0.25">
      <c r="A98" s="81">
        <v>56</v>
      </c>
      <c r="B98" s="82"/>
      <c r="C98" s="83" t="s">
        <v>151</v>
      </c>
      <c r="D98" s="101" t="s">
        <v>49</v>
      </c>
      <c r="E98" s="101" t="s">
        <v>93</v>
      </c>
      <c r="F98" s="19" t="s">
        <v>94</v>
      </c>
      <c r="G98" s="85" t="s">
        <v>95</v>
      </c>
      <c r="H98" s="86"/>
      <c r="I98" s="99" t="s">
        <v>180</v>
      </c>
      <c r="J98" s="150">
        <f t="shared" si="20"/>
        <v>6980</v>
      </c>
      <c r="K98" s="86"/>
      <c r="L98" s="88">
        <v>44927</v>
      </c>
      <c r="M98" s="88">
        <v>45291</v>
      </c>
      <c r="N98" s="89" t="s">
        <v>25</v>
      </c>
      <c r="O98" s="1"/>
      <c r="P98" s="2"/>
      <c r="Q98" s="2"/>
      <c r="R98" s="2"/>
      <c r="S98" s="2">
        <v>6980</v>
      </c>
      <c r="T98" s="3"/>
      <c r="U98" s="3"/>
      <c r="V98" s="3"/>
      <c r="W98" s="3"/>
      <c r="X98" s="3"/>
      <c r="Y98" s="3"/>
      <c r="Z98" s="3"/>
      <c r="AA98" s="3"/>
      <c r="AB98" s="3"/>
      <c r="AC98" s="4"/>
    </row>
    <row r="99" spans="1:29" s="90" customFormat="1" ht="105" x14ac:dyDescent="0.25">
      <c r="A99" s="81">
        <v>84</v>
      </c>
      <c r="B99" s="82"/>
      <c r="C99" s="83" t="s">
        <v>68</v>
      </c>
      <c r="D99" s="101" t="s">
        <v>49</v>
      </c>
      <c r="E99" s="101" t="s">
        <v>93</v>
      </c>
      <c r="F99" s="19" t="s">
        <v>94</v>
      </c>
      <c r="G99" s="85" t="s">
        <v>95</v>
      </c>
      <c r="H99" s="86"/>
      <c r="I99" s="99" t="s">
        <v>180</v>
      </c>
      <c r="J99" s="150">
        <f t="shared" si="20"/>
        <v>4370</v>
      </c>
      <c r="K99" s="86"/>
      <c r="L99" s="88">
        <v>45292</v>
      </c>
      <c r="M99" s="88">
        <v>48944</v>
      </c>
      <c r="N99" s="89" t="s">
        <v>26</v>
      </c>
      <c r="O99" s="1"/>
      <c r="P99" s="2"/>
      <c r="Q99" s="2"/>
      <c r="R99" s="2"/>
      <c r="S99" s="2"/>
      <c r="T99" s="3">
        <v>437</v>
      </c>
      <c r="U99" s="3">
        <v>437</v>
      </c>
      <c r="V99" s="3">
        <v>437</v>
      </c>
      <c r="W99" s="3">
        <v>437</v>
      </c>
      <c r="X99" s="3">
        <v>437</v>
      </c>
      <c r="Y99" s="3">
        <v>437</v>
      </c>
      <c r="Z99" s="3">
        <v>437</v>
      </c>
      <c r="AA99" s="3">
        <v>437</v>
      </c>
      <c r="AB99" s="3">
        <v>437</v>
      </c>
      <c r="AC99" s="4">
        <v>437</v>
      </c>
    </row>
    <row r="100" spans="1:29" x14ac:dyDescent="0.25">
      <c r="A100" s="57"/>
      <c r="B100" s="58"/>
      <c r="C100" s="59"/>
      <c r="D100" s="59"/>
      <c r="E100" s="59"/>
      <c r="F100" s="59"/>
      <c r="G100" s="59"/>
      <c r="H100" s="64"/>
      <c r="I100" s="99"/>
      <c r="J100" s="99"/>
      <c r="K100" s="64"/>
      <c r="L100" s="65"/>
      <c r="M100" s="65"/>
      <c r="N100" s="117"/>
      <c r="O100" s="1"/>
      <c r="P100" s="2"/>
      <c r="Q100" s="2"/>
      <c r="R100" s="2"/>
      <c r="S100" s="2"/>
      <c r="T100" s="3"/>
      <c r="U100" s="3"/>
      <c r="V100" s="3"/>
      <c r="W100" s="3"/>
      <c r="X100" s="3"/>
      <c r="Y100" s="3"/>
      <c r="Z100" s="3"/>
      <c r="AA100" s="3"/>
      <c r="AB100" s="3"/>
      <c r="AC100" s="4"/>
    </row>
    <row r="101" spans="1:29" s="123" customFormat="1" x14ac:dyDescent="0.25">
      <c r="A101" s="125"/>
      <c r="B101" s="126" t="s">
        <v>3</v>
      </c>
      <c r="C101" s="127"/>
      <c r="D101" s="127"/>
      <c r="E101" s="127"/>
      <c r="F101" s="127"/>
      <c r="G101" s="127"/>
      <c r="H101" s="128"/>
      <c r="I101" s="173"/>
      <c r="J101" s="173"/>
      <c r="K101" s="128"/>
      <c r="L101" s="129"/>
      <c r="M101" s="129"/>
      <c r="N101" s="132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31"/>
    </row>
    <row r="102" spans="1:29" s="90" customFormat="1" ht="120" x14ac:dyDescent="0.25">
      <c r="A102" s="81">
        <v>38</v>
      </c>
      <c r="B102" s="82"/>
      <c r="C102" s="155" t="s">
        <v>68</v>
      </c>
      <c r="D102" s="103" t="s">
        <v>148</v>
      </c>
      <c r="E102" s="19" t="s">
        <v>84</v>
      </c>
      <c r="F102" s="102" t="s">
        <v>150</v>
      </c>
      <c r="G102" s="102" t="s">
        <v>149</v>
      </c>
      <c r="H102" s="86"/>
      <c r="I102" s="99" t="s">
        <v>180</v>
      </c>
      <c r="J102" s="150">
        <f t="shared" ref="J102" si="21">SUM(O102:AC102)</f>
        <v>5252</v>
      </c>
      <c r="K102" s="86"/>
      <c r="L102" s="88">
        <v>43922</v>
      </c>
      <c r="M102" s="88">
        <v>45291</v>
      </c>
      <c r="N102" s="66" t="s">
        <v>25</v>
      </c>
      <c r="O102" s="1"/>
      <c r="P102" s="2">
        <v>1313</v>
      </c>
      <c r="Q102" s="2">
        <v>1313</v>
      </c>
      <c r="R102" s="2">
        <v>1313</v>
      </c>
      <c r="S102" s="2">
        <v>1313</v>
      </c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s="90" customFormat="1" ht="120" x14ac:dyDescent="0.25">
      <c r="A103" s="81">
        <v>85</v>
      </c>
      <c r="B103" s="82"/>
      <c r="C103" s="155" t="s">
        <v>68</v>
      </c>
      <c r="D103" s="103" t="s">
        <v>148</v>
      </c>
      <c r="E103" s="19" t="s">
        <v>84</v>
      </c>
      <c r="F103" s="102" t="s">
        <v>150</v>
      </c>
      <c r="G103" s="102" t="s">
        <v>149</v>
      </c>
      <c r="H103" s="86"/>
      <c r="I103" s="99" t="s">
        <v>180</v>
      </c>
      <c r="J103" s="150">
        <f t="shared" ref="J103" si="22">SUM(O103:AC103)</f>
        <v>4380</v>
      </c>
      <c r="K103" s="86"/>
      <c r="L103" s="88">
        <v>45383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438</v>
      </c>
      <c r="U103" s="3">
        <v>438</v>
      </c>
      <c r="V103" s="3">
        <v>438</v>
      </c>
      <c r="W103" s="3">
        <v>438</v>
      </c>
      <c r="X103" s="3">
        <v>438</v>
      </c>
      <c r="Y103" s="3">
        <v>438</v>
      </c>
      <c r="Z103" s="3">
        <v>438</v>
      </c>
      <c r="AA103" s="3">
        <v>438</v>
      </c>
      <c r="AB103" s="3">
        <v>438</v>
      </c>
      <c r="AC103" s="4">
        <v>438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x14ac:dyDescent="0.25">
      <c r="A105" s="76"/>
      <c r="B105" s="78" t="s">
        <v>47</v>
      </c>
      <c r="C105" s="71"/>
      <c r="D105" s="71"/>
      <c r="E105" s="71"/>
      <c r="F105" s="71"/>
      <c r="G105" s="71"/>
      <c r="H105" s="78"/>
      <c r="I105" s="167"/>
      <c r="J105" s="167"/>
      <c r="K105" s="78"/>
      <c r="L105" s="73"/>
      <c r="M105" s="73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80"/>
    </row>
    <row r="106" spans="1:29" s="123" customFormat="1" x14ac:dyDescent="0.25">
      <c r="A106" s="125"/>
      <c r="B106" s="126" t="s">
        <v>1</v>
      </c>
      <c r="C106" s="127"/>
      <c r="D106" s="127"/>
      <c r="E106" s="127"/>
      <c r="F106" s="127"/>
      <c r="G106" s="127"/>
      <c r="H106" s="128"/>
      <c r="I106" s="173"/>
      <c r="J106" s="173"/>
      <c r="K106" s="128"/>
      <c r="L106" s="129"/>
      <c r="M106" s="129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31"/>
    </row>
    <row r="107" spans="1:29" s="90" customFormat="1" ht="135" x14ac:dyDescent="0.25">
      <c r="A107" s="81">
        <v>86</v>
      </c>
      <c r="B107" s="82"/>
      <c r="C107" s="84" t="s">
        <v>68</v>
      </c>
      <c r="D107" s="84" t="s">
        <v>52</v>
      </c>
      <c r="E107" s="102" t="s">
        <v>144</v>
      </c>
      <c r="F107" s="102" t="s">
        <v>145</v>
      </c>
      <c r="G107" s="102" t="s">
        <v>146</v>
      </c>
      <c r="H107" s="86"/>
      <c r="I107" s="99" t="s">
        <v>180</v>
      </c>
      <c r="J107" s="150">
        <f t="shared" ref="J107" si="23">SUM(O107:AC107)</f>
        <v>13120</v>
      </c>
      <c r="K107" s="86"/>
      <c r="L107" s="88">
        <v>45292</v>
      </c>
      <c r="M107" s="88">
        <v>48944</v>
      </c>
      <c r="N107" s="89" t="s">
        <v>26</v>
      </c>
      <c r="O107" s="1"/>
      <c r="P107" s="2"/>
      <c r="Q107" s="2"/>
      <c r="R107" s="2"/>
      <c r="S107" s="2"/>
      <c r="T107" s="3">
        <v>1312</v>
      </c>
      <c r="U107" s="3">
        <v>1312</v>
      </c>
      <c r="V107" s="3">
        <v>1312</v>
      </c>
      <c r="W107" s="3">
        <v>1312</v>
      </c>
      <c r="X107" s="3">
        <v>1312</v>
      </c>
      <c r="Y107" s="3">
        <v>1312</v>
      </c>
      <c r="Z107" s="3">
        <v>1312</v>
      </c>
      <c r="AA107" s="3">
        <v>1312</v>
      </c>
      <c r="AB107" s="3">
        <v>1312</v>
      </c>
      <c r="AC107" s="4">
        <v>1312</v>
      </c>
    </row>
    <row r="108" spans="1:29" x14ac:dyDescent="0.25">
      <c r="A108" s="57"/>
      <c r="B108" s="58"/>
      <c r="C108" s="59"/>
      <c r="D108" s="59"/>
      <c r="E108" s="59"/>
      <c r="F108" s="59"/>
      <c r="G108" s="59"/>
      <c r="H108" s="64"/>
      <c r="I108" s="99"/>
      <c r="J108" s="99"/>
      <c r="K108" s="64"/>
      <c r="L108" s="65"/>
      <c r="M108" s="65"/>
      <c r="N108" s="117"/>
      <c r="O108" s="1"/>
      <c r="P108" s="2"/>
      <c r="Q108" s="2"/>
      <c r="R108" s="2"/>
      <c r="S108" s="2"/>
      <c r="T108" s="3"/>
      <c r="U108" s="3"/>
      <c r="V108" s="3"/>
      <c r="W108" s="3"/>
      <c r="X108" s="3"/>
      <c r="Y108" s="3"/>
      <c r="Z108" s="3"/>
      <c r="AA108" s="3"/>
      <c r="AB108" s="3"/>
      <c r="AC108" s="4"/>
    </row>
    <row r="109" spans="1:29" s="123" customFormat="1" x14ac:dyDescent="0.25">
      <c r="A109" s="125"/>
      <c r="B109" s="126" t="s">
        <v>2</v>
      </c>
      <c r="C109" s="127"/>
      <c r="D109" s="127"/>
      <c r="E109" s="127"/>
      <c r="F109" s="127"/>
      <c r="G109" s="127"/>
      <c r="H109" s="128"/>
      <c r="I109" s="173"/>
      <c r="J109" s="173"/>
      <c r="K109" s="128"/>
      <c r="L109" s="129"/>
      <c r="M109" s="129"/>
      <c r="N109" s="132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31"/>
    </row>
    <row r="110" spans="1:29" ht="90" x14ac:dyDescent="0.25">
      <c r="A110" s="81">
        <v>39</v>
      </c>
      <c r="B110" s="58"/>
      <c r="C110" s="83" t="s">
        <v>143</v>
      </c>
      <c r="D110" s="84" t="s">
        <v>140</v>
      </c>
      <c r="E110" s="85" t="s">
        <v>121</v>
      </c>
      <c r="F110" s="102" t="s">
        <v>141</v>
      </c>
      <c r="G110" s="107" t="s">
        <v>142</v>
      </c>
      <c r="H110" s="64"/>
      <c r="I110" s="99" t="s">
        <v>180</v>
      </c>
      <c r="J110" s="150">
        <f>SUM(O110:AC110)</f>
        <v>17484</v>
      </c>
      <c r="K110" s="64"/>
      <c r="L110" s="88">
        <v>43831</v>
      </c>
      <c r="M110" s="88">
        <v>45291</v>
      </c>
      <c r="N110" s="66" t="s">
        <v>25</v>
      </c>
      <c r="O110" s="1"/>
      <c r="P110" s="2">
        <v>4371</v>
      </c>
      <c r="Q110" s="2">
        <v>4371</v>
      </c>
      <c r="R110" s="2">
        <v>4371</v>
      </c>
      <c r="S110" s="2">
        <v>4371</v>
      </c>
      <c r="T110" s="3"/>
      <c r="U110" s="3"/>
      <c r="V110" s="3"/>
      <c r="W110" s="3"/>
      <c r="X110" s="3"/>
      <c r="Y110" s="3"/>
      <c r="Z110" s="3"/>
      <c r="AA110" s="3"/>
      <c r="AB110" s="3"/>
      <c r="AC110" s="4"/>
    </row>
    <row r="111" spans="1:29" s="90" customFormat="1" ht="75" x14ac:dyDescent="0.25">
      <c r="A111" s="81">
        <v>54</v>
      </c>
      <c r="B111" s="82"/>
      <c r="C111" s="83" t="s">
        <v>108</v>
      </c>
      <c r="D111" s="83" t="s">
        <v>50</v>
      </c>
      <c r="E111" s="19" t="s">
        <v>109</v>
      </c>
      <c r="F111" s="19" t="s">
        <v>110</v>
      </c>
      <c r="G111" s="19" t="s">
        <v>111</v>
      </c>
      <c r="H111" s="86"/>
      <c r="I111" s="99" t="s">
        <v>68</v>
      </c>
      <c r="J111" s="150">
        <f t="shared" ref="J111:J112" si="24">SUM(O111:AC111)</f>
        <v>3000</v>
      </c>
      <c r="K111" s="86"/>
      <c r="L111" s="88">
        <v>44652</v>
      </c>
      <c r="M111" s="88">
        <v>44926</v>
      </c>
      <c r="N111" s="89" t="s">
        <v>25</v>
      </c>
      <c r="O111" s="1"/>
      <c r="P111" s="2"/>
      <c r="Q111" s="2"/>
      <c r="R111" s="2">
        <v>3000</v>
      </c>
      <c r="S111" s="2"/>
      <c r="T111" s="3"/>
      <c r="U111" s="3"/>
      <c r="V111" s="3"/>
      <c r="W111" s="3"/>
      <c r="X111" s="3"/>
      <c r="Y111" s="3"/>
      <c r="Z111" s="3"/>
      <c r="AA111" s="3"/>
      <c r="AB111" s="3"/>
      <c r="AC111" s="4"/>
    </row>
    <row r="112" spans="1:29" s="90" customFormat="1" ht="75" x14ac:dyDescent="0.25">
      <c r="A112" s="81">
        <v>55</v>
      </c>
      <c r="B112" s="82"/>
      <c r="C112" s="83" t="s">
        <v>112</v>
      </c>
      <c r="D112" s="83" t="s">
        <v>50</v>
      </c>
      <c r="E112" s="19" t="s">
        <v>109</v>
      </c>
      <c r="F112" s="19" t="s">
        <v>110</v>
      </c>
      <c r="G112" s="19" t="s">
        <v>111</v>
      </c>
      <c r="H112" s="86"/>
      <c r="I112" s="99" t="s">
        <v>180</v>
      </c>
      <c r="J112" s="150">
        <f t="shared" si="24"/>
        <v>3142</v>
      </c>
      <c r="K112" s="86"/>
      <c r="L112" s="88">
        <v>44562</v>
      </c>
      <c r="M112" s="88">
        <v>44926</v>
      </c>
      <c r="N112" s="89" t="s">
        <v>25</v>
      </c>
      <c r="O112" s="1"/>
      <c r="P112" s="2"/>
      <c r="Q112" s="2"/>
      <c r="R112" s="2">
        <v>3142</v>
      </c>
      <c r="S112" s="2"/>
      <c r="T112" s="3"/>
      <c r="U112" s="3"/>
      <c r="V112" s="3"/>
      <c r="W112" s="3"/>
      <c r="X112" s="3"/>
      <c r="Y112" s="3"/>
      <c r="Z112" s="3"/>
      <c r="AA112" s="3"/>
      <c r="AB112" s="3"/>
      <c r="AC112" s="4"/>
    </row>
    <row r="113" spans="1:29" ht="90" x14ac:dyDescent="0.25">
      <c r="A113" s="81">
        <v>87</v>
      </c>
      <c r="B113" s="58"/>
      <c r="C113" s="83" t="s">
        <v>68</v>
      </c>
      <c r="D113" s="84" t="s">
        <v>140</v>
      </c>
      <c r="E113" s="85" t="s">
        <v>121</v>
      </c>
      <c r="F113" s="102" t="s">
        <v>141</v>
      </c>
      <c r="G113" s="107" t="s">
        <v>142</v>
      </c>
      <c r="H113" s="64"/>
      <c r="I113" s="99" t="s">
        <v>180</v>
      </c>
      <c r="J113" s="150">
        <f>SUM(O113:AC113)</f>
        <v>10500</v>
      </c>
      <c r="K113" s="64"/>
      <c r="L113" s="88">
        <v>45292</v>
      </c>
      <c r="M113" s="88">
        <v>48944</v>
      </c>
      <c r="N113" s="66" t="s">
        <v>26</v>
      </c>
      <c r="O113" s="1"/>
      <c r="P113" s="2"/>
      <c r="Q113" s="2"/>
      <c r="R113" s="2"/>
      <c r="S113" s="2"/>
      <c r="T113" s="3">
        <v>1050</v>
      </c>
      <c r="U113" s="3">
        <v>1050</v>
      </c>
      <c r="V113" s="3">
        <v>1050</v>
      </c>
      <c r="W113" s="3">
        <v>1050</v>
      </c>
      <c r="X113" s="3">
        <v>1050</v>
      </c>
      <c r="Y113" s="3">
        <v>1050</v>
      </c>
      <c r="Z113" s="3">
        <v>1050</v>
      </c>
      <c r="AA113" s="3">
        <v>1050</v>
      </c>
      <c r="AB113" s="3">
        <v>1050</v>
      </c>
      <c r="AC113" s="4">
        <v>1050</v>
      </c>
    </row>
    <row r="114" spans="1:29" x14ac:dyDescent="0.25">
      <c r="A114" s="57"/>
      <c r="B114" s="58"/>
      <c r="C114" s="59"/>
      <c r="D114" s="59"/>
      <c r="E114" s="59"/>
      <c r="F114" s="59"/>
      <c r="G114" s="59"/>
      <c r="H114" s="64"/>
      <c r="I114" s="99"/>
      <c r="J114" s="99"/>
      <c r="K114" s="64"/>
      <c r="L114" s="65"/>
      <c r="M114" s="65"/>
      <c r="N114" s="117"/>
      <c r="O114" s="1"/>
      <c r="P114" s="2"/>
      <c r="Q114" s="2"/>
      <c r="R114" s="2"/>
      <c r="S114" s="2"/>
      <c r="T114" s="3"/>
      <c r="U114" s="3"/>
      <c r="V114" s="3"/>
      <c r="W114" s="3"/>
      <c r="X114" s="3"/>
      <c r="Y114" s="3"/>
      <c r="Z114" s="3"/>
      <c r="AA114" s="3"/>
      <c r="AB114" s="3"/>
      <c r="AC114" s="4"/>
    </row>
    <row r="115" spans="1:29" s="123" customFormat="1" x14ac:dyDescent="0.25">
      <c r="A115" s="125"/>
      <c r="B115" s="126" t="s">
        <v>3</v>
      </c>
      <c r="C115" s="127"/>
      <c r="D115" s="127"/>
      <c r="E115" s="127"/>
      <c r="F115" s="127"/>
      <c r="G115" s="127"/>
      <c r="H115" s="128"/>
      <c r="I115" s="173"/>
      <c r="J115" s="173"/>
      <c r="K115" s="128"/>
      <c r="L115" s="129"/>
      <c r="M115" s="129"/>
      <c r="N115" s="132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31"/>
    </row>
    <row r="116" spans="1:29" s="106" customFormat="1" ht="120" x14ac:dyDescent="0.25">
      <c r="A116" s="81">
        <v>10</v>
      </c>
      <c r="B116" s="100"/>
      <c r="C116" s="84" t="s">
        <v>83</v>
      </c>
      <c r="D116" s="101" t="s">
        <v>79</v>
      </c>
      <c r="E116" s="19" t="s">
        <v>84</v>
      </c>
      <c r="F116" s="19" t="s">
        <v>85</v>
      </c>
      <c r="G116" s="19" t="s">
        <v>86</v>
      </c>
      <c r="H116" s="97"/>
      <c r="I116" s="99" t="s">
        <v>180</v>
      </c>
      <c r="J116" s="150">
        <f t="shared" ref="J116:J119" si="25">SUM(O116:AC116)</f>
        <v>2322</v>
      </c>
      <c r="K116" s="97"/>
      <c r="L116" s="104">
        <v>43556</v>
      </c>
      <c r="M116" s="104">
        <v>43830</v>
      </c>
      <c r="N116" s="105" t="s">
        <v>154</v>
      </c>
      <c r="O116" s="1">
        <v>2322</v>
      </c>
      <c r="P116" s="42"/>
      <c r="Q116" s="42"/>
      <c r="R116" s="42"/>
      <c r="S116" s="42"/>
      <c r="T116" s="43"/>
      <c r="U116" s="43"/>
      <c r="V116" s="43"/>
      <c r="W116" s="43"/>
      <c r="X116" s="43"/>
      <c r="Y116" s="43"/>
      <c r="Z116" s="43"/>
      <c r="AA116" s="43"/>
      <c r="AB116" s="43"/>
      <c r="AC116" s="44"/>
    </row>
    <row r="117" spans="1:29" s="90" customFormat="1" ht="120" x14ac:dyDescent="0.25">
      <c r="A117" s="81">
        <v>57</v>
      </c>
      <c r="B117" s="82"/>
      <c r="C117" s="83" t="s">
        <v>112</v>
      </c>
      <c r="D117" s="101" t="s">
        <v>101</v>
      </c>
      <c r="E117" s="19" t="s">
        <v>84</v>
      </c>
      <c r="F117" s="19" t="s">
        <v>85</v>
      </c>
      <c r="G117" s="19" t="s">
        <v>86</v>
      </c>
      <c r="H117" s="86"/>
      <c r="I117" s="99" t="s">
        <v>180</v>
      </c>
      <c r="J117" s="150">
        <f t="shared" si="25"/>
        <v>2623</v>
      </c>
      <c r="K117" s="86"/>
      <c r="L117" s="88">
        <v>45017</v>
      </c>
      <c r="M117" s="88">
        <v>45291</v>
      </c>
      <c r="N117" s="89" t="s">
        <v>165</v>
      </c>
      <c r="O117" s="1"/>
      <c r="P117" s="2"/>
      <c r="Q117" s="2"/>
      <c r="R117" s="2"/>
      <c r="S117" s="2">
        <v>2623</v>
      </c>
      <c r="T117" s="3"/>
      <c r="U117" s="3"/>
      <c r="V117" s="3"/>
      <c r="W117" s="3"/>
      <c r="X117" s="3"/>
      <c r="Y117" s="3"/>
      <c r="Z117" s="3"/>
      <c r="AA117" s="3"/>
      <c r="AB117" s="3"/>
      <c r="AC117" s="4"/>
    </row>
    <row r="118" spans="1:29" s="90" customFormat="1" ht="120" x14ac:dyDescent="0.25">
      <c r="A118" s="81">
        <v>88</v>
      </c>
      <c r="B118" s="82"/>
      <c r="C118" s="83" t="s">
        <v>68</v>
      </c>
      <c r="D118" s="101" t="s">
        <v>101</v>
      </c>
      <c r="E118" s="19" t="s">
        <v>84</v>
      </c>
      <c r="F118" s="19" t="s">
        <v>85</v>
      </c>
      <c r="G118" s="19" t="s">
        <v>86</v>
      </c>
      <c r="H118" s="86"/>
      <c r="I118" s="99" t="s">
        <v>180</v>
      </c>
      <c r="J118" s="150">
        <f t="shared" si="25"/>
        <v>4380</v>
      </c>
      <c r="K118" s="86"/>
      <c r="L118" s="88">
        <v>45383</v>
      </c>
      <c r="M118" s="88">
        <v>48944</v>
      </c>
      <c r="N118" s="89" t="s">
        <v>26</v>
      </c>
      <c r="O118" s="1"/>
      <c r="P118" s="2"/>
      <c r="Q118" s="2"/>
      <c r="R118" s="2"/>
      <c r="S118" s="2"/>
      <c r="T118" s="3">
        <v>438</v>
      </c>
      <c r="U118" s="3">
        <v>438</v>
      </c>
      <c r="V118" s="3">
        <v>438</v>
      </c>
      <c r="W118" s="3">
        <v>438</v>
      </c>
      <c r="X118" s="3">
        <v>438</v>
      </c>
      <c r="Y118" s="3">
        <v>438</v>
      </c>
      <c r="Z118" s="3">
        <v>438</v>
      </c>
      <c r="AA118" s="3">
        <v>438</v>
      </c>
      <c r="AB118" s="3">
        <v>438</v>
      </c>
      <c r="AC118" s="4">
        <v>438</v>
      </c>
    </row>
    <row r="119" spans="1:29" s="90" customFormat="1" ht="120" x14ac:dyDescent="0.25">
      <c r="A119" s="81">
        <v>94</v>
      </c>
      <c r="B119" s="82"/>
      <c r="C119" s="84" t="s">
        <v>83</v>
      </c>
      <c r="D119" s="101" t="s">
        <v>101</v>
      </c>
      <c r="E119" s="19" t="s">
        <v>84</v>
      </c>
      <c r="F119" s="19" t="s">
        <v>85</v>
      </c>
      <c r="G119" s="19" t="s">
        <v>86</v>
      </c>
      <c r="H119" s="86"/>
      <c r="I119" s="99" t="s">
        <v>180</v>
      </c>
      <c r="J119" s="150">
        <f t="shared" si="25"/>
        <v>2362</v>
      </c>
      <c r="K119" s="86"/>
      <c r="L119" s="88">
        <v>45748</v>
      </c>
      <c r="M119" s="88">
        <v>46022</v>
      </c>
      <c r="N119" s="89" t="s">
        <v>26</v>
      </c>
      <c r="O119" s="1"/>
      <c r="P119" s="2"/>
      <c r="Q119" s="2"/>
      <c r="R119" s="2"/>
      <c r="S119" s="2"/>
      <c r="T119" s="3"/>
      <c r="U119" s="3">
        <v>2362</v>
      </c>
      <c r="V119" s="3"/>
      <c r="W119" s="3"/>
      <c r="X119" s="3"/>
      <c r="Y119" s="3"/>
      <c r="Z119" s="3"/>
      <c r="AA119" s="3"/>
      <c r="AB119" s="3"/>
      <c r="AC119" s="4"/>
    </row>
    <row r="120" spans="1:29" ht="15.75" thickBot="1" x14ac:dyDescent="0.3">
      <c r="A120" s="57"/>
      <c r="B120" s="156"/>
      <c r="C120" s="59"/>
      <c r="D120" s="59"/>
      <c r="E120" s="59"/>
      <c r="F120" s="59"/>
      <c r="G120" s="59"/>
      <c r="H120" s="64"/>
      <c r="I120" s="99"/>
      <c r="J120" s="99"/>
      <c r="K120" s="64"/>
      <c r="L120" s="65"/>
      <c r="M120" s="65"/>
      <c r="N120" s="117"/>
      <c r="O120" s="1"/>
      <c r="P120" s="2"/>
      <c r="Q120" s="2"/>
      <c r="R120" s="2"/>
      <c r="S120" s="2"/>
      <c r="T120" s="3"/>
      <c r="U120" s="3"/>
      <c r="V120" s="3"/>
      <c r="W120" s="3"/>
      <c r="X120" s="3"/>
      <c r="Y120" s="3"/>
      <c r="Z120" s="3"/>
      <c r="AA120" s="3"/>
      <c r="AB120" s="3"/>
      <c r="AC120" s="20"/>
    </row>
    <row r="121" spans="1:29" s="159" customFormat="1" ht="15.75" thickBot="1" x14ac:dyDescent="0.3">
      <c r="A121" s="157"/>
      <c r="B121" s="109" t="s">
        <v>0</v>
      </c>
      <c r="C121" s="109"/>
      <c r="D121" s="109"/>
      <c r="E121" s="109"/>
      <c r="F121" s="109"/>
      <c r="G121" s="109"/>
      <c r="H121" s="109"/>
      <c r="I121" s="170"/>
      <c r="J121" s="170">
        <f>SUM(J71:J120)+J46+J67</f>
        <v>995372</v>
      </c>
      <c r="K121" s="109">
        <f>SUM(C125:C127)</f>
        <v>35500</v>
      </c>
      <c r="L121" s="109"/>
      <c r="M121" s="109"/>
      <c r="N121" s="158"/>
      <c r="O121" s="13">
        <f>SUM(O12:O120)</f>
        <v>35500</v>
      </c>
      <c r="P121" s="14">
        <f t="shared" ref="P121:AC121" si="26">SUM(P12:P120)</f>
        <v>193642</v>
      </c>
      <c r="Q121" s="14">
        <f t="shared" si="26"/>
        <v>173507</v>
      </c>
      <c r="R121" s="14">
        <f t="shared" si="26"/>
        <v>173644</v>
      </c>
      <c r="S121" s="14">
        <f t="shared" si="26"/>
        <v>173704</v>
      </c>
      <c r="T121" s="15">
        <f t="shared" si="26"/>
        <v>26571</v>
      </c>
      <c r="U121" s="15">
        <f t="shared" si="26"/>
        <v>26117</v>
      </c>
      <c r="V121" s="15">
        <f t="shared" si="26"/>
        <v>26993</v>
      </c>
      <c r="W121" s="15">
        <f t="shared" si="26"/>
        <v>26739</v>
      </c>
      <c r="X121" s="15">
        <f t="shared" si="26"/>
        <v>26631</v>
      </c>
      <c r="Y121" s="15">
        <f t="shared" si="26"/>
        <v>26631</v>
      </c>
      <c r="Z121" s="15">
        <f t="shared" si="26"/>
        <v>24131</v>
      </c>
      <c r="AA121" s="15">
        <f t="shared" si="26"/>
        <v>25382</v>
      </c>
      <c r="AB121" s="15">
        <f t="shared" si="26"/>
        <v>18090</v>
      </c>
      <c r="AC121" s="16">
        <f t="shared" si="26"/>
        <v>18090</v>
      </c>
    </row>
    <row r="122" spans="1:29" ht="15.75" x14ac:dyDescent="0.25">
      <c r="A122" s="112"/>
      <c r="B122" s="113"/>
      <c r="C122" s="113"/>
      <c r="D122" s="113"/>
      <c r="E122" s="113"/>
      <c r="F122" s="113"/>
      <c r="G122" s="113"/>
      <c r="H122" s="113"/>
      <c r="I122" s="114"/>
      <c r="K122" s="160" t="s">
        <v>160</v>
      </c>
    </row>
    <row r="123" spans="1:29" s="55" customFormat="1" ht="15.75" x14ac:dyDescent="0.25">
      <c r="K123" s="162"/>
    </row>
    <row r="124" spans="1:29" s="55" customFormat="1" ht="60" x14ac:dyDescent="0.25">
      <c r="A124" s="5"/>
      <c r="B124" s="6" t="s">
        <v>183</v>
      </c>
      <c r="C124" s="6" t="s">
        <v>33</v>
      </c>
      <c r="D124" s="6" t="s">
        <v>184</v>
      </c>
      <c r="K124" s="162"/>
    </row>
    <row r="125" spans="1:29" s="55" customFormat="1" ht="15.75" x14ac:dyDescent="0.25">
      <c r="A125" s="7" t="s">
        <v>34</v>
      </c>
      <c r="B125" s="245">
        <f>SUM(O121)</f>
        <v>35500</v>
      </c>
      <c r="C125" s="8">
        <v>15946</v>
      </c>
      <c r="D125" s="187" t="s">
        <v>161</v>
      </c>
      <c r="K125" s="162"/>
    </row>
    <row r="126" spans="1:29" s="55" customFormat="1" ht="15.75" x14ac:dyDescent="0.25">
      <c r="A126" s="7" t="s">
        <v>34</v>
      </c>
      <c r="B126" s="246"/>
      <c r="C126" s="200">
        <v>5500</v>
      </c>
      <c r="D126" s="187" t="s">
        <v>188</v>
      </c>
      <c r="K126" s="162"/>
    </row>
    <row r="127" spans="1:29" s="55" customFormat="1" ht="15.75" x14ac:dyDescent="0.25">
      <c r="A127" s="7" t="s">
        <v>34</v>
      </c>
      <c r="B127" s="247"/>
      <c r="C127" s="186">
        <v>14054</v>
      </c>
      <c r="D127" s="189" t="s">
        <v>179</v>
      </c>
      <c r="K127" s="162"/>
    </row>
    <row r="128" spans="1:29" s="55" customFormat="1" ht="15.75" x14ac:dyDescent="0.25">
      <c r="A128" s="7" t="s">
        <v>35</v>
      </c>
      <c r="B128" s="8">
        <f>SUM(P121:S121)</f>
        <v>714497</v>
      </c>
      <c r="C128" s="8">
        <f>C125*4</f>
        <v>63784</v>
      </c>
      <c r="D128" s="187" t="s">
        <v>162</v>
      </c>
      <c r="K128" s="162"/>
    </row>
    <row r="129" spans="1:4" s="55" customFormat="1" ht="15.75" thickBot="1" x14ac:dyDescent="0.3">
      <c r="A129" s="9" t="s">
        <v>36</v>
      </c>
      <c r="B129" s="10">
        <f>SUM(T121:AC121)</f>
        <v>245375</v>
      </c>
      <c r="C129" s="10">
        <f>C125*10</f>
        <v>159460</v>
      </c>
      <c r="D129" s="188" t="s">
        <v>163</v>
      </c>
    </row>
    <row r="130" spans="1:4" s="55" customFormat="1" x14ac:dyDescent="0.25">
      <c r="A130" s="11"/>
      <c r="B130" s="12"/>
      <c r="C130" s="12"/>
    </row>
    <row r="132" spans="1:4" x14ac:dyDescent="0.25">
      <c r="B132" s="164"/>
    </row>
    <row r="133" spans="1:4" x14ac:dyDescent="0.25">
      <c r="B133" s="165"/>
    </row>
    <row r="134" spans="1:4" x14ac:dyDescent="0.25">
      <c r="B134" s="165"/>
    </row>
    <row r="135" spans="1:4" x14ac:dyDescent="0.25">
      <c r="B135" s="165"/>
    </row>
    <row r="136" spans="1:4" x14ac:dyDescent="0.25">
      <c r="B136" s="165"/>
    </row>
    <row r="138" spans="1:4" x14ac:dyDescent="0.25">
      <c r="B138" s="166"/>
    </row>
    <row r="146" spans="2:2" x14ac:dyDescent="0.25">
      <c r="B146" s="166"/>
    </row>
  </sheetData>
  <mergeCells count="58">
    <mergeCell ref="AC10:AC11"/>
    <mergeCell ref="A48:C48"/>
    <mergeCell ref="A69:C69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AB10:AB11"/>
    <mergeCell ref="A7:J7"/>
    <mergeCell ref="K7:Q7"/>
    <mergeCell ref="R7:AC7"/>
    <mergeCell ref="A8:C8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F10:F11"/>
    <mergeCell ref="G10:G11"/>
    <mergeCell ref="J10:J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B125:B127"/>
    <mergeCell ref="A31:A32"/>
    <mergeCell ref="A33:A34"/>
    <mergeCell ref="A21:A22"/>
    <mergeCell ref="A23:A24"/>
    <mergeCell ref="A25:A26"/>
    <mergeCell ref="A27:A28"/>
    <mergeCell ref="A29:A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zoomScale="60" zoomScaleNormal="60" workbookViewId="0">
      <pane ySplit="7" topLeftCell="A110" activePane="bottomLeft" state="frozen"/>
      <selection activeCell="A9" sqref="A9:XFD12"/>
      <selection pane="bottomLeft" activeCell="C123" sqref="C123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5.4257812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69</v>
      </c>
      <c r="L3" s="240"/>
      <c r="M3" s="240"/>
      <c r="N3" s="240"/>
      <c r="O3" s="240"/>
      <c r="P3" s="240"/>
      <c r="Q3" s="240"/>
      <c r="R3" s="240" t="s">
        <v>156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70</v>
      </c>
      <c r="J12" s="150">
        <f t="shared" ref="J12" si="0">SUM(O12:AC12)</f>
        <v>3811.3999999999992</v>
      </c>
      <c r="K12" s="64"/>
      <c r="L12" s="88">
        <v>43466</v>
      </c>
      <c r="M12" s="88">
        <v>48944</v>
      </c>
      <c r="N12" s="66"/>
      <c r="O12" s="1">
        <v>254</v>
      </c>
      <c r="P12" s="2">
        <f>0.15*$K$114</f>
        <v>254.1</v>
      </c>
      <c r="Q12" s="2">
        <f t="shared" ref="Q12:S12" si="1">0.15*$K$114</f>
        <v>254.1</v>
      </c>
      <c r="R12" s="2">
        <f t="shared" si="1"/>
        <v>254.1</v>
      </c>
      <c r="S12" s="2">
        <f t="shared" si="1"/>
        <v>254.1</v>
      </c>
      <c r="T12" s="3">
        <f>0.15*$K$114</f>
        <v>254.1</v>
      </c>
      <c r="U12" s="3">
        <f t="shared" ref="U12:AC12" si="2">0.15*$K$114</f>
        <v>254.1</v>
      </c>
      <c r="V12" s="3">
        <f t="shared" si="2"/>
        <v>254.1</v>
      </c>
      <c r="W12" s="3">
        <f t="shared" si="2"/>
        <v>254.1</v>
      </c>
      <c r="X12" s="3">
        <f t="shared" si="2"/>
        <v>254.1</v>
      </c>
      <c r="Y12" s="3">
        <f t="shared" si="2"/>
        <v>254.1</v>
      </c>
      <c r="Z12" s="3">
        <f t="shared" si="2"/>
        <v>254.1</v>
      </c>
      <c r="AA12" s="3">
        <f t="shared" si="2"/>
        <v>254.1</v>
      </c>
      <c r="AB12" s="3">
        <f t="shared" si="2"/>
        <v>254.1</v>
      </c>
      <c r="AC12" s="4">
        <f t="shared" si="2"/>
        <v>254.1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8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 t="shared" ref="J15" si="3">SUM(O15:AC15)</f>
        <v>19684</v>
      </c>
      <c r="K15" s="86"/>
      <c r="L15" s="88">
        <v>43831</v>
      </c>
      <c r="M15" s="88">
        <v>45291</v>
      </c>
      <c r="N15" s="89" t="s">
        <v>25</v>
      </c>
      <c r="O15" s="1"/>
      <c r="P15" s="2">
        <v>4921</v>
      </c>
      <c r="Q15" s="2">
        <v>4921</v>
      </c>
      <c r="R15" s="2">
        <v>4921</v>
      </c>
      <c r="S15" s="2">
        <v>4921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4">SUM(O16:AC16)</f>
        <v>562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562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5">SUM(O19:AC19)</f>
        <v>1476</v>
      </c>
      <c r="K19" s="86"/>
      <c r="L19" s="88">
        <v>43831</v>
      </c>
      <c r="M19" s="88">
        <v>45291</v>
      </c>
      <c r="N19" s="89" t="s">
        <v>25</v>
      </c>
      <c r="O19" s="1"/>
      <c r="P19" s="2">
        <v>369</v>
      </c>
      <c r="Q19" s="2">
        <v>369</v>
      </c>
      <c r="R19" s="2">
        <v>369</v>
      </c>
      <c r="S19" s="2">
        <v>369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6">SUM(O20:AC20)</f>
        <v>21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21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6"/>
        <v>70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70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6"/>
        <v>21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21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6"/>
        <v>70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70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6"/>
        <v>21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21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6"/>
        <v>70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70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6"/>
        <v>21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21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6"/>
        <v>70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70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6"/>
        <v>21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21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6"/>
        <v>70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70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6"/>
        <v>21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21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6"/>
        <v>70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70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6"/>
        <v>21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21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6"/>
        <v>70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70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7">SUM(O36:AC36)</f>
        <v>194</v>
      </c>
      <c r="K36" s="97"/>
      <c r="L36" s="104">
        <v>43466</v>
      </c>
      <c r="M36" s="104">
        <v>43830</v>
      </c>
      <c r="N36" s="105" t="s">
        <v>154</v>
      </c>
      <c r="O36" s="1">
        <v>194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8">SUM(O37:AC37)</f>
        <v>1476</v>
      </c>
      <c r="K37" s="86"/>
      <c r="L37" s="88">
        <v>43831</v>
      </c>
      <c r="M37" s="88">
        <v>45291</v>
      </c>
      <c r="N37" s="89" t="s">
        <v>25</v>
      </c>
      <c r="O37" s="1"/>
      <c r="P37" s="2">
        <v>369</v>
      </c>
      <c r="Q37" s="2">
        <v>369</v>
      </c>
      <c r="R37" s="2">
        <v>369</v>
      </c>
      <c r="S37" s="2">
        <v>369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7"/>
        <v>211</v>
      </c>
      <c r="K38" s="86"/>
      <c r="L38" s="88">
        <v>43831</v>
      </c>
      <c r="M38" s="88">
        <v>44196</v>
      </c>
      <c r="N38" s="89" t="s">
        <v>25</v>
      </c>
      <c r="O38" s="1"/>
      <c r="P38" s="2">
        <v>211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7"/>
        <v>211</v>
      </c>
      <c r="K39" s="86"/>
      <c r="L39" s="88">
        <v>43831</v>
      </c>
      <c r="M39" s="88">
        <v>44196</v>
      </c>
      <c r="N39" s="89" t="s">
        <v>25</v>
      </c>
      <c r="O39" s="1"/>
      <c r="P39" s="2">
        <v>211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7"/>
        <v>211</v>
      </c>
      <c r="K40" s="86"/>
      <c r="L40" s="88">
        <v>43831</v>
      </c>
      <c r="M40" s="88">
        <v>44196</v>
      </c>
      <c r="N40" s="89" t="s">
        <v>25</v>
      </c>
      <c r="O40" s="1"/>
      <c r="P40" s="2">
        <v>211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7"/>
        <v>211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211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7"/>
        <v>211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211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7"/>
        <v>211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211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7"/>
        <v>211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211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29317.399999999998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71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71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18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8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9">SUM(O51:AC51)</f>
        <v>1756</v>
      </c>
      <c r="K51" s="86"/>
      <c r="L51" s="88">
        <v>43831</v>
      </c>
      <c r="M51" s="88">
        <v>45291</v>
      </c>
      <c r="N51" s="89" t="s">
        <v>25</v>
      </c>
      <c r="O51" s="1"/>
      <c r="P51" s="2">
        <v>439</v>
      </c>
      <c r="Q51" s="2">
        <v>439</v>
      </c>
      <c r="R51" s="2">
        <v>439</v>
      </c>
      <c r="S51" s="2">
        <v>439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10">SUM(O54:AC54)</f>
        <v>1056</v>
      </c>
      <c r="K54" s="86"/>
      <c r="L54" s="88">
        <v>43831</v>
      </c>
      <c r="M54" s="88">
        <v>45291</v>
      </c>
      <c r="N54" s="89" t="s">
        <v>25</v>
      </c>
      <c r="O54" s="1"/>
      <c r="P54" s="2">
        <v>264</v>
      </c>
      <c r="Q54" s="2">
        <v>264</v>
      </c>
      <c r="R54" s="2">
        <v>264</v>
      </c>
      <c r="S54" s="2">
        <v>264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1">SUM(O57:AC57)</f>
        <v>420</v>
      </c>
      <c r="K57" s="86"/>
      <c r="L57" s="88">
        <v>43831</v>
      </c>
      <c r="M57" s="88">
        <v>45291</v>
      </c>
      <c r="N57" s="89" t="s">
        <v>25</v>
      </c>
      <c r="O57" s="1"/>
      <c r="P57" s="2">
        <v>105</v>
      </c>
      <c r="Q57" s="2">
        <v>105</v>
      </c>
      <c r="R57" s="2">
        <v>105</v>
      </c>
      <c r="S57" s="2">
        <v>105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3232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71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18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8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7</v>
      </c>
      <c r="B72" s="82"/>
      <c r="C72" s="155" t="s">
        <v>70</v>
      </c>
      <c r="D72" s="87" t="s">
        <v>177</v>
      </c>
      <c r="E72" s="45" t="s">
        <v>87</v>
      </c>
      <c r="F72" s="45" t="s">
        <v>137</v>
      </c>
      <c r="G72" s="45" t="s">
        <v>89</v>
      </c>
      <c r="H72" s="86"/>
      <c r="I72" s="99" t="s">
        <v>70</v>
      </c>
      <c r="J72" s="150">
        <f t="shared" ref="J72:J74" si="12">SUM(O72:AC72)</f>
        <v>900</v>
      </c>
      <c r="K72" s="86"/>
      <c r="L72" s="88">
        <v>43556</v>
      </c>
      <c r="M72" s="88">
        <v>43830</v>
      </c>
      <c r="N72" s="151" t="s">
        <v>154</v>
      </c>
      <c r="O72" s="46">
        <v>900</v>
      </c>
      <c r="P72" s="34"/>
      <c r="Q72" s="34"/>
      <c r="R72" s="34"/>
      <c r="S72" s="34"/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8</v>
      </c>
      <c r="B73" s="82"/>
      <c r="C73" s="155" t="s">
        <v>70</v>
      </c>
      <c r="D73" s="87" t="s">
        <v>178</v>
      </c>
      <c r="E73" s="45" t="s">
        <v>87</v>
      </c>
      <c r="F73" s="45" t="s">
        <v>88</v>
      </c>
      <c r="G73" s="45" t="s">
        <v>89</v>
      </c>
      <c r="H73" s="86"/>
      <c r="I73" s="99" t="s">
        <v>70</v>
      </c>
      <c r="J73" s="150">
        <f t="shared" si="12"/>
        <v>400</v>
      </c>
      <c r="K73" s="86"/>
      <c r="L73" s="88">
        <v>43556</v>
      </c>
      <c r="M73" s="88">
        <v>43830</v>
      </c>
      <c r="N73" s="151" t="s">
        <v>154</v>
      </c>
      <c r="O73" s="46">
        <v>400</v>
      </c>
      <c r="P73" s="34"/>
      <c r="Q73" s="34"/>
      <c r="R73" s="34"/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9</v>
      </c>
      <c r="B74" s="82"/>
      <c r="C74" s="155" t="s">
        <v>185</v>
      </c>
      <c r="D74" s="87" t="s">
        <v>186</v>
      </c>
      <c r="E74" s="45" t="s">
        <v>87</v>
      </c>
      <c r="F74" s="45" t="s">
        <v>137</v>
      </c>
      <c r="G74" s="45" t="s">
        <v>89</v>
      </c>
      <c r="H74" s="86"/>
      <c r="I74" s="99" t="s">
        <v>70</v>
      </c>
      <c r="J74" s="150">
        <f t="shared" si="12"/>
        <v>3500</v>
      </c>
      <c r="K74" s="86"/>
      <c r="L74" s="88">
        <v>43739</v>
      </c>
      <c r="M74" s="88">
        <v>43830</v>
      </c>
      <c r="N74" s="151" t="s">
        <v>154</v>
      </c>
      <c r="O74" s="46">
        <v>3500</v>
      </c>
      <c r="P74" s="34"/>
      <c r="Q74" s="34"/>
      <c r="R74" s="34"/>
      <c r="S74" s="34"/>
      <c r="T74" s="47"/>
      <c r="U74" s="47"/>
      <c r="V74" s="47"/>
      <c r="W74" s="47"/>
      <c r="X74" s="47"/>
      <c r="Y74" s="47"/>
      <c r="Z74" s="47"/>
      <c r="AA74" s="47"/>
      <c r="AB74" s="47"/>
      <c r="AC74" s="48"/>
    </row>
    <row r="75" spans="1:29" s="154" customFormat="1" ht="90" x14ac:dyDescent="0.25">
      <c r="A75" s="81">
        <v>27</v>
      </c>
      <c r="B75" s="82"/>
      <c r="C75" s="155" t="s">
        <v>70</v>
      </c>
      <c r="D75" s="87" t="s">
        <v>135</v>
      </c>
      <c r="E75" s="45" t="s">
        <v>87</v>
      </c>
      <c r="F75" s="45" t="s">
        <v>137</v>
      </c>
      <c r="G75" s="45" t="s">
        <v>89</v>
      </c>
      <c r="H75" s="86"/>
      <c r="I75" s="99" t="s">
        <v>70</v>
      </c>
      <c r="J75" s="150">
        <f t="shared" ref="J75" si="13">SUM(O75:AC75)</f>
        <v>2100</v>
      </c>
      <c r="K75" s="86"/>
      <c r="L75" s="88">
        <v>43922</v>
      </c>
      <c r="M75" s="88">
        <v>45291</v>
      </c>
      <c r="N75" s="151" t="s">
        <v>25</v>
      </c>
      <c r="O75" s="46"/>
      <c r="P75" s="34">
        <v>500</v>
      </c>
      <c r="Q75" s="34">
        <v>800</v>
      </c>
      <c r="R75" s="34">
        <v>400</v>
      </c>
      <c r="S75" s="34">
        <v>400</v>
      </c>
      <c r="T75" s="47"/>
      <c r="U75" s="47"/>
      <c r="V75" s="47"/>
      <c r="W75" s="47"/>
      <c r="X75" s="47"/>
      <c r="Y75" s="47"/>
      <c r="Z75" s="47"/>
      <c r="AA75" s="47"/>
      <c r="AB75" s="47"/>
      <c r="AC75" s="48"/>
    </row>
    <row r="76" spans="1:29" s="154" customFormat="1" ht="90" x14ac:dyDescent="0.25">
      <c r="A76" s="81">
        <v>28</v>
      </c>
      <c r="B76" s="82"/>
      <c r="C76" s="155" t="s">
        <v>70</v>
      </c>
      <c r="D76" s="87" t="s">
        <v>97</v>
      </c>
      <c r="E76" s="45" t="s">
        <v>87</v>
      </c>
      <c r="F76" s="45" t="s">
        <v>88</v>
      </c>
      <c r="G76" s="45" t="s">
        <v>89</v>
      </c>
      <c r="H76" s="86"/>
      <c r="I76" s="99" t="s">
        <v>70</v>
      </c>
      <c r="J76" s="150">
        <f t="shared" ref="J76" si="14">SUM(O76:AC76)</f>
        <v>1918</v>
      </c>
      <c r="K76" s="86"/>
      <c r="L76" s="88">
        <v>43922</v>
      </c>
      <c r="M76" s="88">
        <v>45291</v>
      </c>
      <c r="N76" s="151" t="s">
        <v>25</v>
      </c>
      <c r="O76" s="46"/>
      <c r="P76" s="34">
        <v>336</v>
      </c>
      <c r="Q76" s="34">
        <v>468</v>
      </c>
      <c r="R76" s="34">
        <v>382</v>
      </c>
      <c r="S76" s="34">
        <v>732</v>
      </c>
      <c r="T76" s="47"/>
      <c r="U76" s="47"/>
      <c r="V76" s="47"/>
      <c r="W76" s="47"/>
      <c r="X76" s="47"/>
      <c r="Y76" s="47"/>
      <c r="Z76" s="47"/>
      <c r="AA76" s="47"/>
      <c r="AB76" s="47"/>
      <c r="AC76" s="48"/>
    </row>
    <row r="77" spans="1:29" s="154" customFormat="1" ht="90" x14ac:dyDescent="0.25">
      <c r="A77" s="81">
        <v>76</v>
      </c>
      <c r="B77" s="82"/>
      <c r="C77" s="155" t="s">
        <v>70</v>
      </c>
      <c r="D77" s="87" t="s">
        <v>97</v>
      </c>
      <c r="E77" s="45" t="s">
        <v>87</v>
      </c>
      <c r="F77" s="45" t="s">
        <v>88</v>
      </c>
      <c r="G77" s="45" t="s">
        <v>89</v>
      </c>
      <c r="H77" s="86"/>
      <c r="I77" s="179" t="s">
        <v>70</v>
      </c>
      <c r="J77" s="150">
        <f t="shared" ref="J77:J78" si="15">SUM(O77:AC77)</f>
        <v>3595</v>
      </c>
      <c r="K77" s="86"/>
      <c r="L77" s="88">
        <v>45383</v>
      </c>
      <c r="M77" s="88">
        <v>48944</v>
      </c>
      <c r="N77" s="151" t="s">
        <v>26</v>
      </c>
      <c r="O77" s="46"/>
      <c r="P77" s="34"/>
      <c r="Q77" s="34"/>
      <c r="R77" s="34"/>
      <c r="S77" s="34"/>
      <c r="T77" s="47">
        <v>250</v>
      </c>
      <c r="U77" s="47">
        <v>250</v>
      </c>
      <c r="V77" s="47">
        <v>300</v>
      </c>
      <c r="W77" s="47">
        <v>341</v>
      </c>
      <c r="X77" s="47">
        <v>409</v>
      </c>
      <c r="Y77" s="47">
        <v>409</v>
      </c>
      <c r="Z77" s="47">
        <v>409</v>
      </c>
      <c r="AA77" s="47">
        <v>409</v>
      </c>
      <c r="AB77" s="47">
        <v>409</v>
      </c>
      <c r="AC77" s="48">
        <v>409</v>
      </c>
    </row>
    <row r="78" spans="1:29" s="154" customFormat="1" ht="90" x14ac:dyDescent="0.25">
      <c r="A78" s="81">
        <v>77</v>
      </c>
      <c r="B78" s="82"/>
      <c r="C78" s="155" t="s">
        <v>70</v>
      </c>
      <c r="D78" s="87" t="s">
        <v>135</v>
      </c>
      <c r="E78" s="45" t="s">
        <v>87</v>
      </c>
      <c r="F78" s="45" t="s">
        <v>136</v>
      </c>
      <c r="G78" s="45" t="s">
        <v>89</v>
      </c>
      <c r="H78" s="86"/>
      <c r="I78" s="179" t="s">
        <v>70</v>
      </c>
      <c r="J78" s="150">
        <f t="shared" si="15"/>
        <v>530440</v>
      </c>
      <c r="K78" s="86"/>
      <c r="L78" s="88">
        <v>45383</v>
      </c>
      <c r="M78" s="88">
        <v>48944</v>
      </c>
      <c r="N78" s="151" t="s">
        <v>26</v>
      </c>
      <c r="O78" s="46"/>
      <c r="P78" s="34"/>
      <c r="Q78" s="34"/>
      <c r="R78" s="34"/>
      <c r="S78" s="34"/>
      <c r="T78" s="47">
        <v>53044</v>
      </c>
      <c r="U78" s="47">
        <v>53044</v>
      </c>
      <c r="V78" s="47">
        <v>53044</v>
      </c>
      <c r="W78" s="47">
        <v>53044</v>
      </c>
      <c r="X78" s="47">
        <v>53044</v>
      </c>
      <c r="Y78" s="47">
        <v>53044</v>
      </c>
      <c r="Z78" s="47">
        <v>53044</v>
      </c>
      <c r="AA78" s="47">
        <v>53044</v>
      </c>
      <c r="AB78" s="47">
        <v>53044</v>
      </c>
      <c r="AC78" s="48">
        <v>53044</v>
      </c>
    </row>
    <row r="79" spans="1:29" s="123" customFormat="1" x14ac:dyDescent="0.25">
      <c r="A79" s="57"/>
      <c r="B79" s="58"/>
      <c r="C79" s="59"/>
      <c r="D79" s="59"/>
      <c r="E79" s="59"/>
      <c r="F79" s="59"/>
      <c r="G79" s="59"/>
      <c r="H79" s="100"/>
      <c r="I79" s="99"/>
      <c r="J79" s="99"/>
      <c r="K79" s="64"/>
      <c r="L79" s="122"/>
      <c r="M79" s="65"/>
      <c r="N79" s="64"/>
      <c r="O79" s="1"/>
      <c r="P79" s="2"/>
      <c r="Q79" s="2"/>
      <c r="R79" s="2"/>
      <c r="S79" s="2"/>
      <c r="T79" s="3"/>
      <c r="U79" s="3"/>
      <c r="V79" s="3"/>
      <c r="W79" s="3"/>
      <c r="X79" s="3"/>
      <c r="Y79" s="3"/>
      <c r="Z79" s="3"/>
      <c r="AA79" s="3"/>
      <c r="AB79" s="3"/>
      <c r="AC79" s="4"/>
    </row>
    <row r="80" spans="1:29" x14ac:dyDescent="0.25">
      <c r="A80" s="76"/>
      <c r="B80" s="77" t="s">
        <v>2</v>
      </c>
      <c r="C80" s="71"/>
      <c r="D80" s="71"/>
      <c r="E80" s="71"/>
      <c r="F80" s="71"/>
      <c r="G80" s="71"/>
      <c r="H80" s="78"/>
      <c r="I80" s="167"/>
      <c r="J80" s="167"/>
      <c r="K80" s="78"/>
      <c r="L80" s="73"/>
      <c r="M80" s="73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80"/>
    </row>
    <row r="81" spans="1:29" x14ac:dyDescent="0.25">
      <c r="A81" s="57"/>
      <c r="B81" s="58"/>
      <c r="C81" s="124"/>
      <c r="D81" s="59"/>
      <c r="E81" s="19"/>
      <c r="F81" s="19"/>
      <c r="G81" s="19"/>
      <c r="H81" s="64"/>
      <c r="I81" s="99"/>
      <c r="J81" s="150"/>
      <c r="K81" s="64"/>
      <c r="L81" s="65"/>
      <c r="M81" s="65"/>
      <c r="N81" s="66"/>
      <c r="O81" s="1"/>
      <c r="P81" s="2"/>
      <c r="Q81" s="2"/>
      <c r="R81" s="2"/>
      <c r="S81" s="2"/>
      <c r="T81" s="3"/>
      <c r="U81" s="3"/>
      <c r="V81" s="3"/>
      <c r="W81" s="3"/>
      <c r="X81" s="3"/>
      <c r="Y81" s="3"/>
      <c r="Z81" s="3"/>
      <c r="AA81" s="3"/>
      <c r="AB81" s="3"/>
      <c r="AC81" s="4"/>
    </row>
    <row r="82" spans="1:29" x14ac:dyDescent="0.25">
      <c r="A82" s="76"/>
      <c r="B82" s="77" t="s">
        <v>3</v>
      </c>
      <c r="C82" s="71"/>
      <c r="D82" s="71"/>
      <c r="E82" s="71"/>
      <c r="F82" s="71"/>
      <c r="G82" s="71"/>
      <c r="H82" s="78"/>
      <c r="I82" s="167"/>
      <c r="J82" s="178"/>
      <c r="K82" s="78"/>
      <c r="L82" s="73"/>
      <c r="M82" s="73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80"/>
    </row>
    <row r="83" spans="1:29" x14ac:dyDescent="0.25">
      <c r="A83" s="57"/>
      <c r="B83" s="58"/>
      <c r="C83" s="124"/>
      <c r="D83" s="59"/>
      <c r="E83" s="19"/>
      <c r="F83" s="19"/>
      <c r="G83" s="19"/>
      <c r="H83" s="64"/>
      <c r="I83" s="99"/>
      <c r="J83" s="150"/>
      <c r="K83" s="64"/>
      <c r="L83" s="65"/>
      <c r="M83" s="65"/>
      <c r="N83" s="66"/>
      <c r="O83" s="1"/>
      <c r="P83" s="2"/>
      <c r="Q83" s="2"/>
      <c r="R83" s="2"/>
      <c r="S83" s="2"/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x14ac:dyDescent="0.25">
      <c r="A84" s="76"/>
      <c r="B84" s="78" t="s">
        <v>46</v>
      </c>
      <c r="C84" s="71"/>
      <c r="D84" s="71"/>
      <c r="E84" s="71"/>
      <c r="F84" s="71"/>
      <c r="G84" s="71"/>
      <c r="H84" s="78"/>
      <c r="I84" s="167"/>
      <c r="J84" s="167"/>
      <c r="K84" s="78"/>
      <c r="L84" s="73"/>
      <c r="M84" s="73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80"/>
    </row>
    <row r="85" spans="1:29" s="123" customFormat="1" x14ac:dyDescent="0.25">
      <c r="A85" s="125"/>
      <c r="B85" s="126" t="s">
        <v>1</v>
      </c>
      <c r="C85" s="127"/>
      <c r="D85" s="127"/>
      <c r="E85" s="127"/>
      <c r="F85" s="127"/>
      <c r="G85" s="127"/>
      <c r="H85" s="128"/>
      <c r="I85" s="173"/>
      <c r="J85" s="173"/>
      <c r="K85" s="128"/>
      <c r="L85" s="129"/>
      <c r="M85" s="129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31"/>
    </row>
    <row r="86" spans="1:29" s="90" customFormat="1" ht="135" x14ac:dyDescent="0.25">
      <c r="A86" s="81">
        <v>35</v>
      </c>
      <c r="B86" s="82"/>
      <c r="C86" s="84" t="s">
        <v>68</v>
      </c>
      <c r="D86" s="84" t="s">
        <v>52</v>
      </c>
      <c r="E86" s="102" t="s">
        <v>144</v>
      </c>
      <c r="F86" s="102" t="s">
        <v>145</v>
      </c>
      <c r="G86" s="102" t="s">
        <v>146</v>
      </c>
      <c r="H86" s="86"/>
      <c r="I86" s="99" t="s">
        <v>180</v>
      </c>
      <c r="J86" s="150">
        <f t="shared" ref="J86" si="16">SUM(O86:AC86)</f>
        <v>1408</v>
      </c>
      <c r="K86" s="86"/>
      <c r="L86" s="88">
        <v>43831</v>
      </c>
      <c r="M86" s="88">
        <v>45291</v>
      </c>
      <c r="N86" s="89" t="s">
        <v>25</v>
      </c>
      <c r="O86" s="1"/>
      <c r="P86" s="2">
        <v>352</v>
      </c>
      <c r="Q86" s="2">
        <v>352</v>
      </c>
      <c r="R86" s="2">
        <v>352</v>
      </c>
      <c r="S86" s="2">
        <v>352</v>
      </c>
      <c r="T86" s="3"/>
      <c r="U86" s="3"/>
      <c r="V86" s="3"/>
      <c r="W86" s="3"/>
      <c r="X86" s="3"/>
      <c r="Y86" s="3"/>
      <c r="Z86" s="3"/>
      <c r="AA86" s="3"/>
      <c r="AB86" s="3"/>
      <c r="AC86" s="4"/>
    </row>
    <row r="87" spans="1:29" s="90" customFormat="1" ht="135" x14ac:dyDescent="0.25">
      <c r="A87" s="81">
        <v>95</v>
      </c>
      <c r="B87" s="82"/>
      <c r="C87" s="83" t="s">
        <v>151</v>
      </c>
      <c r="D87" s="101" t="s">
        <v>52</v>
      </c>
      <c r="E87" s="19" t="s">
        <v>127</v>
      </c>
      <c r="F87" s="85" t="s">
        <v>128</v>
      </c>
      <c r="G87" s="84" t="s">
        <v>129</v>
      </c>
      <c r="H87" s="86"/>
      <c r="I87" s="99" t="s">
        <v>180</v>
      </c>
      <c r="J87" s="150">
        <f t="shared" ref="J87" si="17">SUM(O87:AC87)</f>
        <v>3516</v>
      </c>
      <c r="K87" s="86"/>
      <c r="L87" s="88">
        <v>46023</v>
      </c>
      <c r="M87" s="88">
        <v>48213</v>
      </c>
      <c r="N87" s="89" t="s">
        <v>26</v>
      </c>
      <c r="O87" s="1"/>
      <c r="P87" s="2"/>
      <c r="Q87" s="2"/>
      <c r="R87" s="2"/>
      <c r="S87" s="2"/>
      <c r="T87" s="3"/>
      <c r="U87" s="3"/>
      <c r="V87" s="3">
        <v>586</v>
      </c>
      <c r="W87" s="3">
        <v>586</v>
      </c>
      <c r="X87" s="3">
        <v>586</v>
      </c>
      <c r="Y87" s="3">
        <v>586</v>
      </c>
      <c r="Z87" s="3">
        <v>586</v>
      </c>
      <c r="AA87" s="3">
        <v>586</v>
      </c>
      <c r="AB87" s="3"/>
      <c r="AC87" s="4"/>
    </row>
    <row r="88" spans="1:29" x14ac:dyDescent="0.25">
      <c r="A88" s="57"/>
      <c r="B88" s="58"/>
      <c r="C88" s="59"/>
      <c r="D88" s="59"/>
      <c r="E88" s="59"/>
      <c r="F88" s="59"/>
      <c r="G88" s="59"/>
      <c r="H88" s="64"/>
      <c r="I88" s="99"/>
      <c r="J88" s="99"/>
      <c r="K88" s="64"/>
      <c r="L88" s="65"/>
      <c r="M88" s="65"/>
      <c r="N88" s="117"/>
      <c r="O88" s="1"/>
      <c r="P88" s="2"/>
      <c r="Q88" s="2"/>
      <c r="R88" s="2"/>
      <c r="S88" s="2"/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123" customFormat="1" x14ac:dyDescent="0.25">
      <c r="A89" s="125"/>
      <c r="B89" s="126" t="s">
        <v>2</v>
      </c>
      <c r="C89" s="127"/>
      <c r="D89" s="127"/>
      <c r="E89" s="127"/>
      <c r="F89" s="127"/>
      <c r="G89" s="127"/>
      <c r="H89" s="128"/>
      <c r="I89" s="173"/>
      <c r="J89" s="173"/>
      <c r="K89" s="128"/>
      <c r="L89" s="129"/>
      <c r="M89" s="129"/>
      <c r="N89" s="132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31"/>
    </row>
    <row r="90" spans="1:29" s="90" customFormat="1" ht="105" x14ac:dyDescent="0.25">
      <c r="A90" s="81">
        <v>36</v>
      </c>
      <c r="B90" s="82"/>
      <c r="C90" s="83" t="s">
        <v>92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ref="J90:J93" si="18">SUM(O90:AC90)</f>
        <v>559</v>
      </c>
      <c r="K90" s="86"/>
      <c r="L90" s="88">
        <v>43922</v>
      </c>
      <c r="M90" s="88">
        <v>44196</v>
      </c>
      <c r="N90" s="89" t="s">
        <v>25</v>
      </c>
      <c r="O90" s="1"/>
      <c r="P90" s="2">
        <v>559</v>
      </c>
      <c r="Q90" s="2"/>
      <c r="R90" s="2"/>
      <c r="S90" s="2"/>
      <c r="T90" s="3"/>
      <c r="U90" s="3"/>
      <c r="V90" s="3"/>
      <c r="W90" s="3"/>
      <c r="X90" s="3"/>
      <c r="Y90" s="3"/>
      <c r="Z90" s="3"/>
      <c r="AA90" s="3"/>
      <c r="AB90" s="3"/>
      <c r="AC90" s="4"/>
    </row>
    <row r="91" spans="1:29" s="90" customFormat="1" ht="105" x14ac:dyDescent="0.25">
      <c r="A91" s="81">
        <v>37</v>
      </c>
      <c r="B91" s="82"/>
      <c r="C91" s="83" t="s">
        <v>68</v>
      </c>
      <c r="D91" s="101" t="s">
        <v>49</v>
      </c>
      <c r="E91" s="101" t="s">
        <v>93</v>
      </c>
      <c r="F91" s="19" t="s">
        <v>94</v>
      </c>
      <c r="G91" s="85" t="s">
        <v>95</v>
      </c>
      <c r="H91" s="86"/>
      <c r="I91" s="99" t="s">
        <v>180</v>
      </c>
      <c r="J91" s="150">
        <f>SUM(O91:AC91)</f>
        <v>1056</v>
      </c>
      <c r="K91" s="86"/>
      <c r="L91" s="88">
        <v>43922</v>
      </c>
      <c r="M91" s="88">
        <v>45291</v>
      </c>
      <c r="N91" s="89" t="s">
        <v>25</v>
      </c>
      <c r="O91" s="1"/>
      <c r="P91" s="2">
        <v>264</v>
      </c>
      <c r="Q91" s="2">
        <v>264</v>
      </c>
      <c r="R91" s="2">
        <v>264</v>
      </c>
      <c r="S91" s="2">
        <v>264</v>
      </c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90" customFormat="1" ht="105" x14ac:dyDescent="0.25">
      <c r="A92" s="81">
        <v>56</v>
      </c>
      <c r="B92" s="82"/>
      <c r="C92" s="83" t="s">
        <v>151</v>
      </c>
      <c r="D92" s="101" t="s">
        <v>49</v>
      </c>
      <c r="E92" s="101" t="s">
        <v>93</v>
      </c>
      <c r="F92" s="19" t="s">
        <v>94</v>
      </c>
      <c r="G92" s="85" t="s">
        <v>95</v>
      </c>
      <c r="H92" s="86"/>
      <c r="I92" s="99" t="s">
        <v>180</v>
      </c>
      <c r="J92" s="150">
        <f t="shared" si="18"/>
        <v>562</v>
      </c>
      <c r="K92" s="86"/>
      <c r="L92" s="88">
        <v>44927</v>
      </c>
      <c r="M92" s="88">
        <v>45291</v>
      </c>
      <c r="N92" s="89" t="s">
        <v>25</v>
      </c>
      <c r="O92" s="1"/>
      <c r="P92" s="2"/>
      <c r="Q92" s="2"/>
      <c r="R92" s="2"/>
      <c r="S92" s="2">
        <v>562</v>
      </c>
      <c r="T92" s="3"/>
      <c r="U92" s="3"/>
      <c r="V92" s="3"/>
      <c r="W92" s="3"/>
      <c r="X92" s="3"/>
      <c r="Y92" s="3"/>
      <c r="Z92" s="3"/>
      <c r="AA92" s="3"/>
      <c r="AB92" s="3"/>
      <c r="AC92" s="4"/>
    </row>
    <row r="93" spans="1:29" s="90" customFormat="1" ht="105" x14ac:dyDescent="0.25">
      <c r="A93" s="81">
        <v>84</v>
      </c>
      <c r="B93" s="82"/>
      <c r="C93" s="83" t="s">
        <v>68</v>
      </c>
      <c r="D93" s="101" t="s">
        <v>49</v>
      </c>
      <c r="E93" s="101" t="s">
        <v>93</v>
      </c>
      <c r="F93" s="19" t="s">
        <v>94</v>
      </c>
      <c r="G93" s="85" t="s">
        <v>95</v>
      </c>
      <c r="H93" s="86"/>
      <c r="I93" s="99" t="s">
        <v>180</v>
      </c>
      <c r="J93" s="150">
        <f t="shared" si="18"/>
        <v>350</v>
      </c>
      <c r="K93" s="86"/>
      <c r="L93" s="88">
        <v>45292</v>
      </c>
      <c r="M93" s="88">
        <v>48944</v>
      </c>
      <c r="N93" s="89" t="s">
        <v>26</v>
      </c>
      <c r="O93" s="1"/>
      <c r="P93" s="2"/>
      <c r="Q93" s="2"/>
      <c r="R93" s="2"/>
      <c r="S93" s="2"/>
      <c r="T93" s="3">
        <v>35</v>
      </c>
      <c r="U93" s="3">
        <v>35</v>
      </c>
      <c r="V93" s="3">
        <v>35</v>
      </c>
      <c r="W93" s="3">
        <v>35</v>
      </c>
      <c r="X93" s="3">
        <v>35</v>
      </c>
      <c r="Y93" s="3">
        <v>35</v>
      </c>
      <c r="Z93" s="3">
        <v>35</v>
      </c>
      <c r="AA93" s="3">
        <v>35</v>
      </c>
      <c r="AB93" s="3">
        <v>35</v>
      </c>
      <c r="AC93" s="4">
        <v>35</v>
      </c>
    </row>
    <row r="94" spans="1:29" x14ac:dyDescent="0.25">
      <c r="A94" s="57"/>
      <c r="B94" s="58"/>
      <c r="C94" s="59"/>
      <c r="D94" s="59"/>
      <c r="E94" s="59"/>
      <c r="F94" s="59"/>
      <c r="G94" s="59"/>
      <c r="H94" s="64"/>
      <c r="I94" s="99"/>
      <c r="J94" s="99"/>
      <c r="K94" s="64"/>
      <c r="L94" s="65"/>
      <c r="M94" s="65"/>
      <c r="N94" s="117"/>
      <c r="O94" s="1"/>
      <c r="P94" s="2"/>
      <c r="Q94" s="2"/>
      <c r="R94" s="2"/>
      <c r="S94" s="2"/>
      <c r="T94" s="3"/>
      <c r="U94" s="3"/>
      <c r="V94" s="3"/>
      <c r="W94" s="3"/>
      <c r="X94" s="3"/>
      <c r="Y94" s="3"/>
      <c r="Z94" s="3"/>
      <c r="AA94" s="3"/>
      <c r="AB94" s="3"/>
      <c r="AC94" s="4"/>
    </row>
    <row r="95" spans="1:29" s="123" customFormat="1" x14ac:dyDescent="0.25">
      <c r="A95" s="125"/>
      <c r="B95" s="126" t="s">
        <v>3</v>
      </c>
      <c r="C95" s="127"/>
      <c r="D95" s="127"/>
      <c r="E95" s="127"/>
      <c r="F95" s="127"/>
      <c r="G95" s="127"/>
      <c r="H95" s="128"/>
      <c r="I95" s="173"/>
      <c r="J95" s="173"/>
      <c r="K95" s="128"/>
      <c r="L95" s="129"/>
      <c r="M95" s="129"/>
      <c r="N95" s="132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31"/>
    </row>
    <row r="96" spans="1:29" s="90" customFormat="1" ht="120" x14ac:dyDescent="0.25">
      <c r="A96" s="81">
        <v>38</v>
      </c>
      <c r="B96" s="82"/>
      <c r="C96" s="155" t="s">
        <v>68</v>
      </c>
      <c r="D96" s="103" t="s">
        <v>148</v>
      </c>
      <c r="E96" s="19" t="s">
        <v>84</v>
      </c>
      <c r="F96" s="102" t="s">
        <v>150</v>
      </c>
      <c r="G96" s="102" t="s">
        <v>149</v>
      </c>
      <c r="H96" s="86"/>
      <c r="I96" s="99" t="s">
        <v>180</v>
      </c>
      <c r="J96" s="150">
        <f t="shared" ref="J96" si="19">SUM(O96:AC96)</f>
        <v>420</v>
      </c>
      <c r="K96" s="86"/>
      <c r="L96" s="88">
        <v>43922</v>
      </c>
      <c r="M96" s="88">
        <v>45291</v>
      </c>
      <c r="N96" s="66" t="s">
        <v>25</v>
      </c>
      <c r="O96" s="1"/>
      <c r="P96" s="2">
        <v>105</v>
      </c>
      <c r="Q96" s="2">
        <v>105</v>
      </c>
      <c r="R96" s="2">
        <v>105</v>
      </c>
      <c r="S96" s="2">
        <v>105</v>
      </c>
      <c r="T96" s="3"/>
      <c r="U96" s="3"/>
      <c r="V96" s="3"/>
      <c r="W96" s="3"/>
      <c r="X96" s="3"/>
      <c r="Y96" s="3"/>
      <c r="Z96" s="3"/>
      <c r="AA96" s="3"/>
      <c r="AB96" s="3"/>
      <c r="AC96" s="4"/>
    </row>
    <row r="97" spans="1:29" s="90" customFormat="1" ht="120" x14ac:dyDescent="0.25">
      <c r="A97" s="81">
        <v>85</v>
      </c>
      <c r="B97" s="82"/>
      <c r="C97" s="155" t="s">
        <v>68</v>
      </c>
      <c r="D97" s="103" t="s">
        <v>148</v>
      </c>
      <c r="E97" s="19" t="s">
        <v>84</v>
      </c>
      <c r="F97" s="102" t="s">
        <v>150</v>
      </c>
      <c r="G97" s="102" t="s">
        <v>149</v>
      </c>
      <c r="H97" s="86"/>
      <c r="I97" s="99" t="s">
        <v>180</v>
      </c>
      <c r="J97" s="150">
        <f t="shared" ref="J97" si="20">SUM(O97:AC97)</f>
        <v>350</v>
      </c>
      <c r="K97" s="86"/>
      <c r="L97" s="88">
        <v>45383</v>
      </c>
      <c r="M97" s="88">
        <v>48944</v>
      </c>
      <c r="N97" s="66" t="s">
        <v>26</v>
      </c>
      <c r="O97" s="1"/>
      <c r="P97" s="2"/>
      <c r="Q97" s="2"/>
      <c r="R97" s="2"/>
      <c r="S97" s="2"/>
      <c r="T97" s="3">
        <v>35</v>
      </c>
      <c r="U97" s="3">
        <v>35</v>
      </c>
      <c r="V97" s="3">
        <v>35</v>
      </c>
      <c r="W97" s="3">
        <v>35</v>
      </c>
      <c r="X97" s="3">
        <v>35</v>
      </c>
      <c r="Y97" s="3">
        <v>35</v>
      </c>
      <c r="Z97" s="3">
        <v>35</v>
      </c>
      <c r="AA97" s="3">
        <v>35</v>
      </c>
      <c r="AB97" s="3">
        <v>35</v>
      </c>
      <c r="AC97" s="4">
        <v>35</v>
      </c>
    </row>
    <row r="98" spans="1:29" x14ac:dyDescent="0.25">
      <c r="A98" s="57"/>
      <c r="B98" s="58"/>
      <c r="C98" s="59"/>
      <c r="D98" s="59"/>
      <c r="E98" s="59"/>
      <c r="F98" s="59"/>
      <c r="G98" s="59"/>
      <c r="H98" s="64"/>
      <c r="I98" s="99"/>
      <c r="J98" s="99"/>
      <c r="K98" s="64"/>
      <c r="L98" s="65"/>
      <c r="M98" s="65"/>
      <c r="N98" s="117"/>
      <c r="O98" s="1"/>
      <c r="P98" s="2"/>
      <c r="Q98" s="2"/>
      <c r="R98" s="2"/>
      <c r="S98" s="2"/>
      <c r="T98" s="3"/>
      <c r="U98" s="3"/>
      <c r="V98" s="3"/>
      <c r="W98" s="3"/>
      <c r="X98" s="3"/>
      <c r="Y98" s="3"/>
      <c r="Z98" s="3"/>
      <c r="AA98" s="3"/>
      <c r="AB98" s="3"/>
      <c r="AC98" s="4"/>
    </row>
    <row r="99" spans="1:29" x14ac:dyDescent="0.25">
      <c r="A99" s="76"/>
      <c r="B99" s="78" t="s">
        <v>47</v>
      </c>
      <c r="C99" s="71"/>
      <c r="D99" s="71"/>
      <c r="E99" s="71"/>
      <c r="F99" s="71"/>
      <c r="G99" s="71"/>
      <c r="H99" s="78"/>
      <c r="I99" s="167"/>
      <c r="J99" s="167"/>
      <c r="K99" s="78"/>
      <c r="L99" s="73"/>
      <c r="M99" s="73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80"/>
    </row>
    <row r="100" spans="1:29" s="123" customFormat="1" x14ac:dyDescent="0.25">
      <c r="A100" s="125"/>
      <c r="B100" s="126" t="s">
        <v>1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s="90" customFormat="1" ht="135" x14ac:dyDescent="0.25">
      <c r="A101" s="81">
        <v>86</v>
      </c>
      <c r="B101" s="82"/>
      <c r="C101" s="84" t="s">
        <v>68</v>
      </c>
      <c r="D101" s="84" t="s">
        <v>52</v>
      </c>
      <c r="E101" s="102" t="s">
        <v>144</v>
      </c>
      <c r="F101" s="102" t="s">
        <v>145</v>
      </c>
      <c r="G101" s="102" t="s">
        <v>146</v>
      </c>
      <c r="H101" s="86"/>
      <c r="I101" s="99" t="s">
        <v>180</v>
      </c>
      <c r="J101" s="150">
        <f t="shared" ref="J101" si="21">SUM(O101:AC101)</f>
        <v>1060</v>
      </c>
      <c r="K101" s="86"/>
      <c r="L101" s="88">
        <v>45292</v>
      </c>
      <c r="M101" s="88">
        <v>48944</v>
      </c>
      <c r="N101" s="89" t="s">
        <v>26</v>
      </c>
      <c r="O101" s="1"/>
      <c r="P101" s="2"/>
      <c r="Q101" s="2"/>
      <c r="R101" s="2"/>
      <c r="S101" s="2"/>
      <c r="T101" s="3">
        <v>106</v>
      </c>
      <c r="U101" s="3">
        <v>106</v>
      </c>
      <c r="V101" s="3">
        <v>106</v>
      </c>
      <c r="W101" s="3">
        <v>106</v>
      </c>
      <c r="X101" s="3">
        <v>106</v>
      </c>
      <c r="Y101" s="3">
        <v>106</v>
      </c>
      <c r="Z101" s="3">
        <v>106</v>
      </c>
      <c r="AA101" s="3">
        <v>106</v>
      </c>
      <c r="AB101" s="3">
        <v>106</v>
      </c>
      <c r="AC101" s="4">
        <v>106</v>
      </c>
    </row>
    <row r="102" spans="1:29" x14ac:dyDescent="0.25">
      <c r="A102" s="57"/>
      <c r="B102" s="58"/>
      <c r="C102" s="59"/>
      <c r="D102" s="59"/>
      <c r="E102" s="59"/>
      <c r="F102" s="59"/>
      <c r="G102" s="59"/>
      <c r="H102" s="64"/>
      <c r="I102" s="99"/>
      <c r="J102" s="99"/>
      <c r="K102" s="64"/>
      <c r="L102" s="65"/>
      <c r="M102" s="65"/>
      <c r="N102" s="117"/>
      <c r="O102" s="1"/>
      <c r="P102" s="2"/>
      <c r="Q102" s="2"/>
      <c r="R102" s="2"/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s="123" customFormat="1" x14ac:dyDescent="0.25">
      <c r="A103" s="125"/>
      <c r="B103" s="126" t="s">
        <v>2</v>
      </c>
      <c r="C103" s="127"/>
      <c r="D103" s="127"/>
      <c r="E103" s="127"/>
      <c r="F103" s="127"/>
      <c r="G103" s="127"/>
      <c r="H103" s="128"/>
      <c r="I103" s="173"/>
      <c r="J103" s="173"/>
      <c r="K103" s="128"/>
      <c r="L103" s="129"/>
      <c r="M103" s="129"/>
      <c r="N103" s="132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31"/>
    </row>
    <row r="104" spans="1:29" ht="90" x14ac:dyDescent="0.25">
      <c r="A104" s="81">
        <v>39</v>
      </c>
      <c r="B104" s="58"/>
      <c r="C104" s="83" t="s">
        <v>143</v>
      </c>
      <c r="D104" s="84" t="s">
        <v>140</v>
      </c>
      <c r="E104" s="85" t="s">
        <v>121</v>
      </c>
      <c r="F104" s="102" t="s">
        <v>141</v>
      </c>
      <c r="G104" s="107" t="s">
        <v>142</v>
      </c>
      <c r="H104" s="64"/>
      <c r="I104" s="99" t="s">
        <v>180</v>
      </c>
      <c r="J104" s="150">
        <f>SUM(O104:AC104)</f>
        <v>1408</v>
      </c>
      <c r="K104" s="64"/>
      <c r="L104" s="88">
        <v>43831</v>
      </c>
      <c r="M104" s="88">
        <v>45291</v>
      </c>
      <c r="N104" s="66" t="s">
        <v>25</v>
      </c>
      <c r="O104" s="1"/>
      <c r="P104" s="2">
        <v>352</v>
      </c>
      <c r="Q104" s="2">
        <v>352</v>
      </c>
      <c r="R104" s="2">
        <v>352</v>
      </c>
      <c r="S104" s="2">
        <v>352</v>
      </c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90" customFormat="1" ht="75" x14ac:dyDescent="0.25">
      <c r="A105" s="81">
        <v>55</v>
      </c>
      <c r="B105" s="82"/>
      <c r="C105" s="83" t="s">
        <v>112</v>
      </c>
      <c r="D105" s="83" t="s">
        <v>50</v>
      </c>
      <c r="E105" s="19" t="s">
        <v>109</v>
      </c>
      <c r="F105" s="19" t="s">
        <v>110</v>
      </c>
      <c r="G105" s="19" t="s">
        <v>111</v>
      </c>
      <c r="H105" s="86"/>
      <c r="I105" s="99" t="s">
        <v>180</v>
      </c>
      <c r="J105" s="150">
        <f t="shared" ref="J105" si="22">SUM(O105:AC105)</f>
        <v>253</v>
      </c>
      <c r="K105" s="86"/>
      <c r="L105" s="88">
        <v>44562</v>
      </c>
      <c r="M105" s="88">
        <v>44926</v>
      </c>
      <c r="N105" s="89" t="s">
        <v>25</v>
      </c>
      <c r="O105" s="1"/>
      <c r="P105" s="2"/>
      <c r="Q105" s="2"/>
      <c r="R105" s="2">
        <v>253</v>
      </c>
      <c r="S105" s="2"/>
      <c r="T105" s="3"/>
      <c r="U105" s="3"/>
      <c r="V105" s="3"/>
      <c r="W105" s="3"/>
      <c r="X105" s="3"/>
      <c r="Y105" s="3"/>
      <c r="Z105" s="3"/>
      <c r="AA105" s="3"/>
      <c r="AB105" s="3"/>
      <c r="AC105" s="4"/>
    </row>
    <row r="106" spans="1:29" ht="90" x14ac:dyDescent="0.25">
      <c r="A106" s="81">
        <v>87</v>
      </c>
      <c r="B106" s="58"/>
      <c r="C106" s="83" t="s">
        <v>68</v>
      </c>
      <c r="D106" s="84" t="s">
        <v>140</v>
      </c>
      <c r="E106" s="85" t="s">
        <v>121</v>
      </c>
      <c r="F106" s="102" t="s">
        <v>141</v>
      </c>
      <c r="G106" s="107" t="s">
        <v>142</v>
      </c>
      <c r="H106" s="64"/>
      <c r="I106" s="99" t="s">
        <v>180</v>
      </c>
      <c r="J106" s="150">
        <f>SUM(O106:AC106)</f>
        <v>840</v>
      </c>
      <c r="K106" s="64"/>
      <c r="L106" s="88">
        <v>45292</v>
      </c>
      <c r="M106" s="88">
        <v>48944</v>
      </c>
      <c r="N106" s="66" t="s">
        <v>26</v>
      </c>
      <c r="O106" s="1"/>
      <c r="P106" s="2"/>
      <c r="Q106" s="2"/>
      <c r="R106" s="2"/>
      <c r="S106" s="2"/>
      <c r="T106" s="3">
        <v>84</v>
      </c>
      <c r="U106" s="3">
        <v>84</v>
      </c>
      <c r="V106" s="3">
        <v>84</v>
      </c>
      <c r="W106" s="3">
        <v>84</v>
      </c>
      <c r="X106" s="3">
        <v>84</v>
      </c>
      <c r="Y106" s="3">
        <v>84</v>
      </c>
      <c r="Z106" s="3">
        <v>84</v>
      </c>
      <c r="AA106" s="3">
        <v>84</v>
      </c>
      <c r="AB106" s="3">
        <v>84</v>
      </c>
      <c r="AC106" s="4">
        <v>84</v>
      </c>
    </row>
    <row r="107" spans="1:29" x14ac:dyDescent="0.25">
      <c r="A107" s="57"/>
      <c r="B107" s="58"/>
      <c r="C107" s="59"/>
      <c r="D107" s="59"/>
      <c r="E107" s="59"/>
      <c r="F107" s="59"/>
      <c r="G107" s="59"/>
      <c r="H107" s="64"/>
      <c r="I107" s="99"/>
      <c r="J107" s="99"/>
      <c r="K107" s="64"/>
      <c r="L107" s="65"/>
      <c r="M107" s="65"/>
      <c r="N107" s="117"/>
      <c r="O107" s="1"/>
      <c r="P107" s="2"/>
      <c r="Q107" s="2"/>
      <c r="R107" s="2"/>
      <c r="S107" s="2"/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123" customFormat="1" x14ac:dyDescent="0.25">
      <c r="A108" s="125"/>
      <c r="B108" s="126" t="s">
        <v>3</v>
      </c>
      <c r="C108" s="127"/>
      <c r="D108" s="127"/>
      <c r="E108" s="127"/>
      <c r="F108" s="127"/>
      <c r="G108" s="127"/>
      <c r="H108" s="128"/>
      <c r="I108" s="173"/>
      <c r="J108" s="173"/>
      <c r="K108" s="128"/>
      <c r="L108" s="129"/>
      <c r="M108" s="129"/>
      <c r="N108" s="132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31"/>
    </row>
    <row r="109" spans="1:29" s="106" customFormat="1" ht="120" x14ac:dyDescent="0.25">
      <c r="A109" s="81">
        <v>10</v>
      </c>
      <c r="B109" s="100"/>
      <c r="C109" s="84" t="s">
        <v>83</v>
      </c>
      <c r="D109" s="101" t="s">
        <v>79</v>
      </c>
      <c r="E109" s="19" t="s">
        <v>84</v>
      </c>
      <c r="F109" s="19" t="s">
        <v>85</v>
      </c>
      <c r="G109" s="19" t="s">
        <v>86</v>
      </c>
      <c r="H109" s="97"/>
      <c r="I109" s="99" t="s">
        <v>180</v>
      </c>
      <c r="J109" s="150">
        <f t="shared" ref="J109:J112" si="23">SUM(O109:AC109)</f>
        <v>187</v>
      </c>
      <c r="K109" s="97"/>
      <c r="L109" s="104">
        <v>43556</v>
      </c>
      <c r="M109" s="104">
        <v>43830</v>
      </c>
      <c r="N109" s="105" t="s">
        <v>154</v>
      </c>
      <c r="O109" s="1">
        <v>187</v>
      </c>
      <c r="P109" s="42"/>
      <c r="Q109" s="42"/>
      <c r="R109" s="42"/>
      <c r="S109" s="42"/>
      <c r="T109" s="43"/>
      <c r="U109" s="43"/>
      <c r="V109" s="43"/>
      <c r="W109" s="43"/>
      <c r="X109" s="43"/>
      <c r="Y109" s="43"/>
      <c r="Z109" s="43"/>
      <c r="AA109" s="43"/>
      <c r="AB109" s="43"/>
      <c r="AC109" s="44"/>
    </row>
    <row r="110" spans="1:29" s="90" customFormat="1" ht="120" x14ac:dyDescent="0.25">
      <c r="A110" s="81">
        <v>57</v>
      </c>
      <c r="B110" s="82"/>
      <c r="C110" s="83" t="s">
        <v>112</v>
      </c>
      <c r="D110" s="101" t="s">
        <v>101</v>
      </c>
      <c r="E110" s="19" t="s">
        <v>84</v>
      </c>
      <c r="F110" s="19" t="s">
        <v>85</v>
      </c>
      <c r="G110" s="19" t="s">
        <v>86</v>
      </c>
      <c r="H110" s="86"/>
      <c r="I110" s="99" t="s">
        <v>180</v>
      </c>
      <c r="J110" s="150">
        <f t="shared" si="23"/>
        <v>211</v>
      </c>
      <c r="K110" s="86"/>
      <c r="L110" s="88">
        <v>45017</v>
      </c>
      <c r="M110" s="88">
        <v>45291</v>
      </c>
      <c r="N110" s="89" t="s">
        <v>25</v>
      </c>
      <c r="O110" s="1"/>
      <c r="P110" s="2"/>
      <c r="Q110" s="2"/>
      <c r="R110" s="2"/>
      <c r="S110" s="2">
        <v>211</v>
      </c>
      <c r="T110" s="3"/>
      <c r="U110" s="3"/>
      <c r="V110" s="3"/>
      <c r="W110" s="3"/>
      <c r="X110" s="3"/>
      <c r="Y110" s="3"/>
      <c r="Z110" s="3"/>
      <c r="AA110" s="3"/>
      <c r="AB110" s="3"/>
      <c r="AC110" s="4"/>
    </row>
    <row r="111" spans="1:29" s="90" customFormat="1" ht="120" x14ac:dyDescent="0.25">
      <c r="A111" s="81">
        <v>88</v>
      </c>
      <c r="B111" s="82"/>
      <c r="C111" s="83" t="s">
        <v>68</v>
      </c>
      <c r="D111" s="101" t="s">
        <v>101</v>
      </c>
      <c r="E111" s="19" t="s">
        <v>84</v>
      </c>
      <c r="F111" s="19" t="s">
        <v>85</v>
      </c>
      <c r="G111" s="19" t="s">
        <v>86</v>
      </c>
      <c r="H111" s="86"/>
      <c r="I111" s="99" t="s">
        <v>180</v>
      </c>
      <c r="J111" s="150">
        <f t="shared" si="23"/>
        <v>350</v>
      </c>
      <c r="K111" s="86"/>
      <c r="L111" s="88">
        <v>45383</v>
      </c>
      <c r="M111" s="88">
        <v>48944</v>
      </c>
      <c r="N111" s="89" t="s">
        <v>26</v>
      </c>
      <c r="O111" s="1"/>
      <c r="P111" s="2"/>
      <c r="Q111" s="2"/>
      <c r="R111" s="2"/>
      <c r="S111" s="2"/>
      <c r="T111" s="3">
        <v>35</v>
      </c>
      <c r="U111" s="3">
        <v>35</v>
      </c>
      <c r="V111" s="3">
        <v>35</v>
      </c>
      <c r="W111" s="3">
        <v>35</v>
      </c>
      <c r="X111" s="3">
        <v>35</v>
      </c>
      <c r="Y111" s="3">
        <v>35</v>
      </c>
      <c r="Z111" s="3">
        <v>35</v>
      </c>
      <c r="AA111" s="3">
        <v>35</v>
      </c>
      <c r="AB111" s="3">
        <v>35</v>
      </c>
      <c r="AC111" s="4">
        <v>35</v>
      </c>
    </row>
    <row r="112" spans="1:29" s="90" customFormat="1" ht="120" x14ac:dyDescent="0.25">
      <c r="A112" s="81">
        <v>94</v>
      </c>
      <c r="B112" s="82"/>
      <c r="C112" s="84" t="s">
        <v>83</v>
      </c>
      <c r="D112" s="101" t="s">
        <v>101</v>
      </c>
      <c r="E112" s="19" t="s">
        <v>84</v>
      </c>
      <c r="F112" s="19" t="s">
        <v>85</v>
      </c>
      <c r="G112" s="19" t="s">
        <v>86</v>
      </c>
      <c r="H112" s="86"/>
      <c r="I112" s="99" t="s">
        <v>180</v>
      </c>
      <c r="J112" s="150">
        <f t="shared" si="23"/>
        <v>190</v>
      </c>
      <c r="K112" s="86"/>
      <c r="L112" s="88">
        <v>45748</v>
      </c>
      <c r="M112" s="88">
        <v>46022</v>
      </c>
      <c r="N112" s="89" t="s">
        <v>26</v>
      </c>
      <c r="O112" s="1"/>
      <c r="P112" s="2"/>
      <c r="Q112" s="2"/>
      <c r="R112" s="2"/>
      <c r="S112" s="2"/>
      <c r="T112" s="3"/>
      <c r="U112" s="3">
        <v>190</v>
      </c>
      <c r="V112" s="3"/>
      <c r="W112" s="3"/>
      <c r="X112" s="3"/>
      <c r="Y112" s="3"/>
      <c r="Z112" s="3"/>
      <c r="AA112" s="3"/>
      <c r="AB112" s="3"/>
      <c r="AC112" s="4"/>
    </row>
    <row r="113" spans="1:29" ht="15.75" thickBot="1" x14ac:dyDescent="0.3">
      <c r="A113" s="57"/>
      <c r="B113" s="156"/>
      <c r="C113" s="59"/>
      <c r="D113" s="59"/>
      <c r="E113" s="59"/>
      <c r="F113" s="59"/>
      <c r="G113" s="59"/>
      <c r="H113" s="64"/>
      <c r="I113" s="99"/>
      <c r="J113" s="99"/>
      <c r="K113" s="64"/>
      <c r="L113" s="65"/>
      <c r="M113" s="65"/>
      <c r="N113" s="117"/>
      <c r="O113" s="1"/>
      <c r="P113" s="2"/>
      <c r="Q113" s="2"/>
      <c r="R113" s="2"/>
      <c r="S113" s="2"/>
      <c r="T113" s="3"/>
      <c r="U113" s="3"/>
      <c r="V113" s="3"/>
      <c r="W113" s="3"/>
      <c r="X113" s="3"/>
      <c r="Y113" s="3"/>
      <c r="Z113" s="3"/>
      <c r="AA113" s="3"/>
      <c r="AB113" s="3"/>
      <c r="AC113" s="20"/>
    </row>
    <row r="114" spans="1:29" s="159" customFormat="1" ht="15.75" thickBot="1" x14ac:dyDescent="0.3">
      <c r="A114" s="157"/>
      <c r="B114" s="109" t="s">
        <v>0</v>
      </c>
      <c r="C114" s="109"/>
      <c r="D114" s="109"/>
      <c r="E114" s="109"/>
      <c r="F114" s="109"/>
      <c r="G114" s="109"/>
      <c r="H114" s="109"/>
      <c r="I114" s="170"/>
      <c r="J114" s="170">
        <f>SUM(J70:J113)+J45+J66</f>
        <v>588122.4</v>
      </c>
      <c r="K114" s="109">
        <v>1694</v>
      </c>
      <c r="L114" s="109"/>
      <c r="M114" s="109"/>
      <c r="N114" s="158"/>
      <c r="O114" s="13">
        <f t="shared" ref="O114:AC114" si="24">SUM(O12:O113)</f>
        <v>5435</v>
      </c>
      <c r="P114" s="14">
        <f t="shared" si="24"/>
        <v>9822.1</v>
      </c>
      <c r="Q114" s="14">
        <f t="shared" si="24"/>
        <v>9695.1</v>
      </c>
      <c r="R114" s="14">
        <f t="shared" si="24"/>
        <v>9040.1</v>
      </c>
      <c r="S114" s="14">
        <f t="shared" si="24"/>
        <v>9699.1</v>
      </c>
      <c r="T114" s="15">
        <f t="shared" si="24"/>
        <v>54587.1</v>
      </c>
      <c r="U114" s="15">
        <f t="shared" si="24"/>
        <v>54488.1</v>
      </c>
      <c r="V114" s="15">
        <f t="shared" si="24"/>
        <v>54479.1</v>
      </c>
      <c r="W114" s="15">
        <f t="shared" si="24"/>
        <v>54520.1</v>
      </c>
      <c r="X114" s="15">
        <f t="shared" si="24"/>
        <v>54588.1</v>
      </c>
      <c r="Y114" s="15">
        <f t="shared" si="24"/>
        <v>54588.1</v>
      </c>
      <c r="Z114" s="15">
        <f t="shared" si="24"/>
        <v>54588.1</v>
      </c>
      <c r="AA114" s="15">
        <f t="shared" si="24"/>
        <v>54588.1</v>
      </c>
      <c r="AB114" s="15">
        <f t="shared" si="24"/>
        <v>54002.1</v>
      </c>
      <c r="AC114" s="16">
        <f t="shared" si="24"/>
        <v>54002.1</v>
      </c>
    </row>
    <row r="115" spans="1:29" ht="15.75" x14ac:dyDescent="0.25">
      <c r="A115" s="112"/>
      <c r="B115" s="113"/>
      <c r="C115" s="113"/>
      <c r="D115" s="113"/>
      <c r="E115" s="113"/>
      <c r="F115" s="113"/>
      <c r="G115" s="113"/>
      <c r="H115" s="113"/>
      <c r="I115" s="114"/>
      <c r="K115" s="160" t="s">
        <v>160</v>
      </c>
    </row>
    <row r="116" spans="1:29" s="55" customFormat="1" ht="15.75" x14ac:dyDescent="0.25">
      <c r="K116" s="162"/>
    </row>
    <row r="117" spans="1:29" s="55" customFormat="1" ht="60" x14ac:dyDescent="0.25">
      <c r="A117" s="192"/>
      <c r="B117" s="193" t="s">
        <v>183</v>
      </c>
      <c r="C117" s="193" t="s">
        <v>33</v>
      </c>
      <c r="D117" s="193" t="s">
        <v>184</v>
      </c>
      <c r="K117" s="162"/>
    </row>
    <row r="118" spans="1:29" s="55" customFormat="1" ht="15.75" x14ac:dyDescent="0.25">
      <c r="A118" s="194" t="s">
        <v>34</v>
      </c>
      <c r="B118" s="248">
        <f>SUM(O114)</f>
        <v>5435</v>
      </c>
      <c r="C118" s="195">
        <f>K114</f>
        <v>1694</v>
      </c>
      <c r="D118" s="196" t="s">
        <v>161</v>
      </c>
      <c r="K118" s="162"/>
    </row>
    <row r="119" spans="1:29" s="55" customFormat="1" ht="15.75" x14ac:dyDescent="0.25">
      <c r="A119" s="194" t="s">
        <v>34</v>
      </c>
      <c r="B119" s="249"/>
      <c r="C119" s="195">
        <v>3741</v>
      </c>
      <c r="D119" s="196" t="s">
        <v>187</v>
      </c>
      <c r="K119" s="162"/>
    </row>
    <row r="120" spans="1:29" s="55" customFormat="1" ht="15.75" x14ac:dyDescent="0.25">
      <c r="A120" s="194" t="s">
        <v>35</v>
      </c>
      <c r="B120" s="195">
        <f>SUM(P114:S114)</f>
        <v>38256.400000000001</v>
      </c>
      <c r="C120" s="195">
        <f>C118*4</f>
        <v>6776</v>
      </c>
      <c r="D120" s="196" t="s">
        <v>162</v>
      </c>
      <c r="K120" s="162"/>
    </row>
    <row r="121" spans="1:29" s="55" customFormat="1" ht="15.75" thickBot="1" x14ac:dyDescent="0.3">
      <c r="A121" s="197" t="s">
        <v>36</v>
      </c>
      <c r="B121" s="198">
        <f>SUM(T114:AC114)</f>
        <v>544430.99999999988</v>
      </c>
      <c r="C121" s="198">
        <f>C118*10</f>
        <v>16940</v>
      </c>
      <c r="D121" s="199" t="s">
        <v>163</v>
      </c>
    </row>
    <row r="122" spans="1:29" s="55" customFormat="1" x14ac:dyDescent="0.25">
      <c r="A122" s="11"/>
      <c r="B122" s="12"/>
      <c r="C122" s="12"/>
    </row>
    <row r="124" spans="1:29" x14ac:dyDescent="0.25">
      <c r="B124" s="164"/>
    </row>
    <row r="125" spans="1:29" x14ac:dyDescent="0.25">
      <c r="B125" s="165"/>
    </row>
    <row r="126" spans="1:29" x14ac:dyDescent="0.25">
      <c r="B126" s="165"/>
    </row>
    <row r="127" spans="1:29" x14ac:dyDescent="0.25">
      <c r="B127" s="165"/>
    </row>
    <row r="128" spans="1:29" x14ac:dyDescent="0.25">
      <c r="B128" s="165"/>
    </row>
    <row r="130" spans="2:2" x14ac:dyDescent="0.25">
      <c r="B130" s="166"/>
    </row>
    <row r="138" spans="2:2" x14ac:dyDescent="0.25">
      <c r="B138" s="166"/>
    </row>
  </sheetData>
  <mergeCells count="58">
    <mergeCell ref="AC10:AC11"/>
    <mergeCell ref="A47:C47"/>
    <mergeCell ref="A68:C68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AB10:AB11"/>
    <mergeCell ref="A7:J7"/>
    <mergeCell ref="K7:Q7"/>
    <mergeCell ref="R7:AC7"/>
    <mergeCell ref="A8:C8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F10:F11"/>
    <mergeCell ref="G10:G11"/>
    <mergeCell ref="J10:J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B118:B119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topLeftCell="B1" zoomScale="60" zoomScaleNormal="60" workbookViewId="0">
      <pane ySplit="7" topLeftCell="A106" activePane="bottomLeft" state="frozen"/>
      <selection activeCell="A9" sqref="A9:XFD12"/>
      <selection pane="bottomLeft" activeCell="A109" sqref="A109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5.8554687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71</v>
      </c>
      <c r="L3" s="240"/>
      <c r="M3" s="240"/>
      <c r="N3" s="240"/>
      <c r="O3" s="240"/>
      <c r="P3" s="240"/>
      <c r="Q3" s="240"/>
      <c r="R3" s="240" t="s">
        <v>155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72</v>
      </c>
      <c r="J12" s="150">
        <f t="shared" ref="J12" si="0">SUM(O12:AC12)</f>
        <v>1307.2500000000002</v>
      </c>
      <c r="K12" s="64"/>
      <c r="L12" s="65">
        <v>43466</v>
      </c>
      <c r="M12" s="65">
        <v>48944</v>
      </c>
      <c r="N12" s="66"/>
      <c r="O12" s="1">
        <f>0.15*$K$111</f>
        <v>87.149999999999991</v>
      </c>
      <c r="P12" s="2">
        <f>0.15*$K$111</f>
        <v>87.149999999999991</v>
      </c>
      <c r="Q12" s="2">
        <f t="shared" ref="Q12:S12" si="1">0.15*$K$111</f>
        <v>87.149999999999991</v>
      </c>
      <c r="R12" s="2">
        <f t="shared" si="1"/>
        <v>87.149999999999991</v>
      </c>
      <c r="S12" s="2">
        <f t="shared" si="1"/>
        <v>87.149999999999991</v>
      </c>
      <c r="T12" s="3">
        <f>0.15*$K$111</f>
        <v>87.149999999999991</v>
      </c>
      <c r="U12" s="3">
        <f t="shared" ref="U12:AC12" si="2">0.15*$K$111</f>
        <v>87.149999999999991</v>
      </c>
      <c r="V12" s="3">
        <f t="shared" si="2"/>
        <v>87.149999999999991</v>
      </c>
      <c r="W12" s="3">
        <f t="shared" si="2"/>
        <v>87.149999999999991</v>
      </c>
      <c r="X12" s="3">
        <f t="shared" si="2"/>
        <v>87.149999999999991</v>
      </c>
      <c r="Y12" s="3">
        <f t="shared" si="2"/>
        <v>87.149999999999991</v>
      </c>
      <c r="Z12" s="3">
        <f t="shared" si="2"/>
        <v>87.149999999999991</v>
      </c>
      <c r="AA12" s="3">
        <f t="shared" si="2"/>
        <v>87.149999999999991</v>
      </c>
      <c r="AB12" s="3">
        <f t="shared" si="2"/>
        <v>87.149999999999991</v>
      </c>
      <c r="AC12" s="4">
        <f t="shared" si="2"/>
        <v>87.149999999999991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8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>SUM(O15:AC15)</f>
        <v>6160</v>
      </c>
      <c r="K15" s="86"/>
      <c r="L15" s="88">
        <v>43831</v>
      </c>
      <c r="M15" s="88">
        <v>45291</v>
      </c>
      <c r="N15" s="89" t="s">
        <v>25</v>
      </c>
      <c r="O15" s="1"/>
      <c r="P15" s="2">
        <v>1540</v>
      </c>
      <c r="Q15" s="2">
        <v>1540</v>
      </c>
      <c r="R15" s="2">
        <v>1540</v>
      </c>
      <c r="S15" s="2">
        <v>1540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3">SUM(O16:AC16)</f>
        <v>176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176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4">SUM(O19:AC19)</f>
        <v>464</v>
      </c>
      <c r="K19" s="86"/>
      <c r="L19" s="88">
        <v>43831</v>
      </c>
      <c r="M19" s="88">
        <v>45291</v>
      </c>
      <c r="N19" s="89" t="s">
        <v>25</v>
      </c>
      <c r="O19" s="1"/>
      <c r="P19" s="2">
        <v>116</v>
      </c>
      <c r="Q19" s="2">
        <v>116</v>
      </c>
      <c r="R19" s="2">
        <v>116</v>
      </c>
      <c r="S19" s="2">
        <v>116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5">SUM(O20:AC20)</f>
        <v>7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7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5"/>
        <v>22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22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5"/>
        <v>7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7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5"/>
        <v>22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22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5"/>
        <v>7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7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5"/>
        <v>22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22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5"/>
        <v>7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7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5"/>
        <v>22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22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5"/>
        <v>7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7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5"/>
        <v>22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22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5"/>
        <v>7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7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5"/>
        <v>22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22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5"/>
        <v>7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7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5"/>
        <v>22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22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6">SUM(O36:AC36)</f>
        <v>77</v>
      </c>
      <c r="K36" s="97"/>
      <c r="L36" s="104">
        <v>43466</v>
      </c>
      <c r="M36" s="104">
        <v>43830</v>
      </c>
      <c r="N36" s="105" t="s">
        <v>154</v>
      </c>
      <c r="O36" s="1">
        <v>77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2" t="s">
        <v>81</v>
      </c>
      <c r="G37" s="84" t="s">
        <v>82</v>
      </c>
      <c r="H37" s="86"/>
      <c r="I37" s="99" t="s">
        <v>180</v>
      </c>
      <c r="J37" s="150">
        <f t="shared" ref="J37" si="7">SUM(O37:AC37)</f>
        <v>464</v>
      </c>
      <c r="K37" s="86"/>
      <c r="L37" s="88">
        <v>43831</v>
      </c>
      <c r="M37" s="88">
        <v>45291</v>
      </c>
      <c r="N37" s="89" t="s">
        <v>25</v>
      </c>
      <c r="O37" s="1"/>
      <c r="P37" s="2">
        <v>116</v>
      </c>
      <c r="Q37" s="2">
        <v>116</v>
      </c>
      <c r="R37" s="2">
        <v>116</v>
      </c>
      <c r="S37" s="2">
        <v>116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7" t="s">
        <v>81</v>
      </c>
      <c r="G38" s="84" t="s">
        <v>82</v>
      </c>
      <c r="H38" s="86"/>
      <c r="I38" s="99" t="s">
        <v>180</v>
      </c>
      <c r="J38" s="150">
        <f t="shared" si="6"/>
        <v>66</v>
      </c>
      <c r="K38" s="86"/>
      <c r="L38" s="88">
        <v>43831</v>
      </c>
      <c r="M38" s="88">
        <v>44196</v>
      </c>
      <c r="N38" s="89" t="s">
        <v>25</v>
      </c>
      <c r="O38" s="1"/>
      <c r="P38" s="2">
        <v>66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6"/>
        <v>66</v>
      </c>
      <c r="K39" s="86"/>
      <c r="L39" s="88">
        <v>43831</v>
      </c>
      <c r="M39" s="88">
        <v>44196</v>
      </c>
      <c r="N39" s="89" t="s">
        <v>25</v>
      </c>
      <c r="O39" s="1"/>
      <c r="P39" s="2">
        <v>66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6"/>
        <v>66</v>
      </c>
      <c r="K40" s="86"/>
      <c r="L40" s="88">
        <v>43831</v>
      </c>
      <c r="M40" s="88">
        <v>44196</v>
      </c>
      <c r="N40" s="89" t="s">
        <v>25</v>
      </c>
      <c r="O40" s="1"/>
      <c r="P40" s="2">
        <v>66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6"/>
        <v>66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66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6"/>
        <v>66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66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6"/>
        <v>66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66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6"/>
        <v>66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66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9313.25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71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71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18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8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8">SUM(O51:AC51)</f>
        <v>552</v>
      </c>
      <c r="K51" s="86"/>
      <c r="L51" s="88">
        <v>43831</v>
      </c>
      <c r="M51" s="88">
        <v>45291</v>
      </c>
      <c r="N51" s="89" t="s">
        <v>25</v>
      </c>
      <c r="O51" s="1"/>
      <c r="P51" s="2">
        <v>138</v>
      </c>
      <c r="Q51" s="2">
        <v>138</v>
      </c>
      <c r="R51" s="2">
        <v>138</v>
      </c>
      <c r="S51" s="2">
        <v>138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9">SUM(O54:AC54)</f>
        <v>332</v>
      </c>
      <c r="K54" s="86"/>
      <c r="L54" s="88">
        <v>43831</v>
      </c>
      <c r="M54" s="88">
        <v>45291</v>
      </c>
      <c r="N54" s="89" t="s">
        <v>25</v>
      </c>
      <c r="O54" s="1"/>
      <c r="P54" s="2">
        <v>83</v>
      </c>
      <c r="Q54" s="2">
        <v>83</v>
      </c>
      <c r="R54" s="2">
        <v>83</v>
      </c>
      <c r="S54" s="2">
        <v>83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0">SUM(O57:AC57)</f>
        <v>132</v>
      </c>
      <c r="K57" s="86"/>
      <c r="L57" s="88">
        <v>43831</v>
      </c>
      <c r="M57" s="88">
        <v>45291</v>
      </c>
      <c r="N57" s="89" t="s">
        <v>25</v>
      </c>
      <c r="O57" s="1"/>
      <c r="P57" s="2">
        <v>33</v>
      </c>
      <c r="Q57" s="2">
        <v>33</v>
      </c>
      <c r="R57" s="2">
        <v>33</v>
      </c>
      <c r="S57" s="2">
        <v>33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1016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71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18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8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29</v>
      </c>
      <c r="B72" s="82"/>
      <c r="C72" s="155" t="s">
        <v>72</v>
      </c>
      <c r="D72" s="87" t="s">
        <v>135</v>
      </c>
      <c r="E72" s="45" t="s">
        <v>87</v>
      </c>
      <c r="F72" s="45" t="s">
        <v>137</v>
      </c>
      <c r="G72" s="45" t="s">
        <v>89</v>
      </c>
      <c r="H72" s="86"/>
      <c r="I72" s="99" t="s">
        <v>72</v>
      </c>
      <c r="J72" s="150">
        <f t="shared" ref="J72" si="11">SUM(O72:AC72)</f>
        <v>910</v>
      </c>
      <c r="K72" s="86"/>
      <c r="L72" s="88">
        <v>43922</v>
      </c>
      <c r="M72" s="88">
        <v>45291</v>
      </c>
      <c r="N72" s="151" t="s">
        <v>25</v>
      </c>
      <c r="O72" s="46"/>
      <c r="P72" s="34">
        <v>120</v>
      </c>
      <c r="Q72" s="34">
        <v>240</v>
      </c>
      <c r="R72" s="34">
        <v>200</v>
      </c>
      <c r="S72" s="34">
        <v>350</v>
      </c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29</v>
      </c>
      <c r="B73" s="82"/>
      <c r="C73" s="155" t="s">
        <v>72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99" t="s">
        <v>72</v>
      </c>
      <c r="J73" s="150">
        <f>SUM(O73:AC73)</f>
        <v>1126</v>
      </c>
      <c r="K73" s="86"/>
      <c r="L73" s="88">
        <v>43922</v>
      </c>
      <c r="M73" s="88">
        <v>45291</v>
      </c>
      <c r="N73" s="151" t="s">
        <v>25</v>
      </c>
      <c r="O73" s="46"/>
      <c r="P73" s="34">
        <v>287</v>
      </c>
      <c r="Q73" s="34">
        <v>311</v>
      </c>
      <c r="R73" s="34">
        <v>189</v>
      </c>
      <c r="S73" s="34">
        <v>339</v>
      </c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78</v>
      </c>
      <c r="B74" s="82"/>
      <c r="C74" s="155" t="s">
        <v>72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179" t="s">
        <v>72</v>
      </c>
      <c r="J74" s="150">
        <f t="shared" ref="J74:J75" si="12">SUM(O74:AC74)</f>
        <v>1794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130</v>
      </c>
      <c r="U74" s="47">
        <v>140</v>
      </c>
      <c r="V74" s="47">
        <v>141</v>
      </c>
      <c r="W74" s="47">
        <v>177</v>
      </c>
      <c r="X74" s="47">
        <v>201</v>
      </c>
      <c r="Y74" s="47">
        <v>201</v>
      </c>
      <c r="Z74" s="47">
        <v>201</v>
      </c>
      <c r="AA74" s="47">
        <v>201</v>
      </c>
      <c r="AB74" s="47">
        <v>201</v>
      </c>
      <c r="AC74" s="48">
        <v>201</v>
      </c>
    </row>
    <row r="75" spans="1:29" s="154" customFormat="1" ht="90" x14ac:dyDescent="0.25">
      <c r="A75" s="81">
        <v>79</v>
      </c>
      <c r="B75" s="82"/>
      <c r="C75" s="155" t="s">
        <v>72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179" t="s">
        <v>72</v>
      </c>
      <c r="J75" s="150">
        <f t="shared" si="12"/>
        <v>1789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130</v>
      </c>
      <c r="U75" s="47">
        <v>140</v>
      </c>
      <c r="V75" s="47">
        <v>141</v>
      </c>
      <c r="W75" s="47">
        <v>178</v>
      </c>
      <c r="X75" s="47">
        <v>200</v>
      </c>
      <c r="Y75" s="47">
        <v>200</v>
      </c>
      <c r="Z75" s="47">
        <v>200</v>
      </c>
      <c r="AA75" s="47">
        <v>200</v>
      </c>
      <c r="AB75" s="47">
        <v>200</v>
      </c>
      <c r="AC75" s="48">
        <v>200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3">SUM(O83:AC83)</f>
        <v>440</v>
      </c>
      <c r="K83" s="86"/>
      <c r="L83" s="88">
        <v>43831</v>
      </c>
      <c r="M83" s="88">
        <v>45291</v>
      </c>
      <c r="N83" s="89" t="s">
        <v>25</v>
      </c>
      <c r="O83" s="1"/>
      <c r="P83" s="2">
        <v>110</v>
      </c>
      <c r="Q83" s="2">
        <v>110</v>
      </c>
      <c r="R83" s="2">
        <v>110</v>
      </c>
      <c r="S83" s="2">
        <v>110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4">SUM(O84:AC84)</f>
        <v>1098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183</v>
      </c>
      <c r="W84" s="3">
        <v>183</v>
      </c>
      <c r="X84" s="3">
        <v>183</v>
      </c>
      <c r="Y84" s="3">
        <v>183</v>
      </c>
      <c r="Z84" s="3">
        <v>183</v>
      </c>
      <c r="AA84" s="3">
        <v>183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5">SUM(O87:AC87)</f>
        <v>176</v>
      </c>
      <c r="K87" s="86"/>
      <c r="L87" s="88">
        <v>43922</v>
      </c>
      <c r="M87" s="88">
        <v>44196</v>
      </c>
      <c r="N87" s="89" t="s">
        <v>25</v>
      </c>
      <c r="O87" s="1"/>
      <c r="P87" s="2">
        <v>176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332</v>
      </c>
      <c r="K88" s="86"/>
      <c r="L88" s="88">
        <v>43922</v>
      </c>
      <c r="M88" s="88">
        <v>45291</v>
      </c>
      <c r="N88" s="89" t="s">
        <v>25</v>
      </c>
      <c r="O88" s="1"/>
      <c r="P88" s="2">
        <v>83</v>
      </c>
      <c r="Q88" s="2">
        <v>83</v>
      </c>
      <c r="R88" s="2">
        <v>83</v>
      </c>
      <c r="S88" s="2">
        <v>83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5"/>
        <v>176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176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5"/>
        <v>110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11</v>
      </c>
      <c r="U90" s="3">
        <v>11</v>
      </c>
      <c r="V90" s="3">
        <v>11</v>
      </c>
      <c r="W90" s="3">
        <v>11</v>
      </c>
      <c r="X90" s="3">
        <v>11</v>
      </c>
      <c r="Y90" s="3">
        <v>11</v>
      </c>
      <c r="Z90" s="3">
        <v>11</v>
      </c>
      <c r="AA90" s="3">
        <v>11</v>
      </c>
      <c r="AB90" s="3">
        <v>11</v>
      </c>
      <c r="AC90" s="4">
        <v>11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6">SUM(O93:AC93)</f>
        <v>132</v>
      </c>
      <c r="K93" s="86"/>
      <c r="L93" s="88">
        <v>43922</v>
      </c>
      <c r="M93" s="88">
        <v>45291</v>
      </c>
      <c r="N93" s="66" t="s">
        <v>25</v>
      </c>
      <c r="O93" s="1"/>
      <c r="P93" s="2">
        <v>33</v>
      </c>
      <c r="Q93" s="2">
        <v>33</v>
      </c>
      <c r="R93" s="2">
        <v>33</v>
      </c>
      <c r="S93" s="2">
        <v>33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7">SUM(O94:AC94)</f>
        <v>110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11</v>
      </c>
      <c r="U94" s="3">
        <v>11</v>
      </c>
      <c r="V94" s="3">
        <v>11</v>
      </c>
      <c r="W94" s="3">
        <v>11</v>
      </c>
      <c r="X94" s="3">
        <v>11</v>
      </c>
      <c r="Y94" s="3">
        <v>11</v>
      </c>
      <c r="Z94" s="3">
        <v>11</v>
      </c>
      <c r="AA94" s="3">
        <v>11</v>
      </c>
      <c r="AB94" s="3">
        <v>11</v>
      </c>
      <c r="AC94" s="4">
        <v>11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8">SUM(O98:AC98)</f>
        <v>330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33</v>
      </c>
      <c r="U98" s="3">
        <v>33</v>
      </c>
      <c r="V98" s="3">
        <v>33</v>
      </c>
      <c r="W98" s="3">
        <v>33</v>
      </c>
      <c r="X98" s="3">
        <v>33</v>
      </c>
      <c r="Y98" s="3">
        <v>33</v>
      </c>
      <c r="Z98" s="3">
        <v>33</v>
      </c>
      <c r="AA98" s="3">
        <v>33</v>
      </c>
      <c r="AB98" s="3">
        <v>33</v>
      </c>
      <c r="AC98" s="4">
        <v>33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440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110</v>
      </c>
      <c r="Q101" s="2">
        <v>110</v>
      </c>
      <c r="R101" s="2">
        <v>110</v>
      </c>
      <c r="S101" s="2">
        <v>110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19">SUM(O102:AC102)</f>
        <v>79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79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260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26</v>
      </c>
      <c r="U103" s="3">
        <v>26</v>
      </c>
      <c r="V103" s="3">
        <v>26</v>
      </c>
      <c r="W103" s="3">
        <v>26</v>
      </c>
      <c r="X103" s="3">
        <v>26</v>
      </c>
      <c r="Y103" s="3">
        <v>26</v>
      </c>
      <c r="Z103" s="3">
        <v>26</v>
      </c>
      <c r="AA103" s="3">
        <v>26</v>
      </c>
      <c r="AB103" s="3">
        <v>26</v>
      </c>
      <c r="AC103" s="4">
        <v>26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9" si="20">SUM(O106:AC106)</f>
        <v>74</v>
      </c>
      <c r="K106" s="97"/>
      <c r="L106" s="104">
        <v>43556</v>
      </c>
      <c r="M106" s="104">
        <v>43830</v>
      </c>
      <c r="N106" s="105" t="s">
        <v>154</v>
      </c>
      <c r="O106" s="1">
        <v>74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20"/>
        <v>66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66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0"/>
        <v>110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11</v>
      </c>
      <c r="U108" s="3">
        <v>11</v>
      </c>
      <c r="V108" s="3">
        <v>11</v>
      </c>
      <c r="W108" s="3">
        <v>11</v>
      </c>
      <c r="X108" s="3">
        <v>11</v>
      </c>
      <c r="Y108" s="3">
        <v>11</v>
      </c>
      <c r="Z108" s="3">
        <v>11</v>
      </c>
      <c r="AA108" s="3">
        <v>11</v>
      </c>
      <c r="AB108" s="3">
        <v>11</v>
      </c>
      <c r="AC108" s="4">
        <v>11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0"/>
        <v>59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59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19940.25</v>
      </c>
      <c r="K111" s="109">
        <v>581</v>
      </c>
      <c r="L111" s="109"/>
      <c r="M111" s="109"/>
      <c r="N111" s="158"/>
      <c r="O111" s="13">
        <f t="shared" ref="O111:AC111" si="21">SUM(O12:O110)</f>
        <v>238.14999999999998</v>
      </c>
      <c r="P111" s="14">
        <f t="shared" si="21"/>
        <v>3230.15</v>
      </c>
      <c r="Q111" s="14">
        <f t="shared" si="21"/>
        <v>3198.15</v>
      </c>
      <c r="R111" s="14">
        <f t="shared" si="21"/>
        <v>2983.15</v>
      </c>
      <c r="S111" s="14">
        <f t="shared" si="21"/>
        <v>3380.15</v>
      </c>
      <c r="T111" s="15">
        <f t="shared" si="21"/>
        <v>673.15</v>
      </c>
      <c r="U111" s="15">
        <f t="shared" si="21"/>
        <v>663.15</v>
      </c>
      <c r="V111" s="15">
        <f t="shared" si="21"/>
        <v>644.15</v>
      </c>
      <c r="W111" s="15">
        <f t="shared" si="21"/>
        <v>717.15</v>
      </c>
      <c r="X111" s="15">
        <f t="shared" si="21"/>
        <v>763.15</v>
      </c>
      <c r="Y111" s="15">
        <f t="shared" si="21"/>
        <v>763.15</v>
      </c>
      <c r="Z111" s="15">
        <f t="shared" si="21"/>
        <v>763.15</v>
      </c>
      <c r="AA111" s="15">
        <f t="shared" si="21"/>
        <v>763.15</v>
      </c>
      <c r="AB111" s="15">
        <f t="shared" si="21"/>
        <v>580.15</v>
      </c>
      <c r="AC111" s="16">
        <f t="shared" si="21"/>
        <v>580.15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8">
        <f>SUM(O111)</f>
        <v>238.14999999999998</v>
      </c>
      <c r="C115" s="8">
        <f>K111</f>
        <v>581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12791.6</v>
      </c>
      <c r="C116" s="8">
        <f>C115*4</f>
        <v>2324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6910.4999999999982</v>
      </c>
      <c r="C117" s="10">
        <f>C115*10</f>
        <v>5810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AC10:AC11"/>
    <mergeCell ref="A47:C47"/>
    <mergeCell ref="A68:C68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AB10:AB11"/>
    <mergeCell ref="A7:J7"/>
    <mergeCell ref="K7:Q7"/>
    <mergeCell ref="R7:AC7"/>
    <mergeCell ref="A8:C8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F10:F11"/>
    <mergeCell ref="G10:G11"/>
    <mergeCell ref="J10:J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zoomScale="60" zoomScaleNormal="60" workbookViewId="0">
      <pane ySplit="7" topLeftCell="A107" activePane="bottomLeft" state="frozen"/>
      <selection activeCell="A9" sqref="A9:XFD12"/>
      <selection pane="bottomLeft" activeCell="D8" sqref="D1:O1048576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5.710937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73</v>
      </c>
      <c r="L3" s="240"/>
      <c r="M3" s="240"/>
      <c r="N3" s="240"/>
      <c r="O3" s="240"/>
      <c r="P3" s="240"/>
      <c r="Q3" s="240"/>
      <c r="R3" s="240" t="s">
        <v>155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74</v>
      </c>
      <c r="J12" s="150">
        <f t="shared" ref="J12" si="0">SUM(O12:AC12)</f>
        <v>83.249999999999972</v>
      </c>
      <c r="K12" s="64"/>
      <c r="L12" s="65">
        <v>43466</v>
      </c>
      <c r="M12" s="65">
        <v>48944</v>
      </c>
      <c r="N12" s="66"/>
      <c r="O12" s="1">
        <f>0.15*$K$111</f>
        <v>5.55</v>
      </c>
      <c r="P12" s="2">
        <f>0.15*$K$111</f>
        <v>5.55</v>
      </c>
      <c r="Q12" s="2">
        <f t="shared" ref="Q12:S12" si="1">0.15*$K$111</f>
        <v>5.55</v>
      </c>
      <c r="R12" s="2">
        <f t="shared" si="1"/>
        <v>5.55</v>
      </c>
      <c r="S12" s="2">
        <f t="shared" si="1"/>
        <v>5.55</v>
      </c>
      <c r="T12" s="3">
        <f>0.15*$K$111</f>
        <v>5.55</v>
      </c>
      <c r="U12" s="3">
        <f t="shared" ref="U12:AC12" si="2">0.15*$K$111</f>
        <v>5.55</v>
      </c>
      <c r="V12" s="3">
        <f t="shared" si="2"/>
        <v>5.55</v>
      </c>
      <c r="W12" s="3">
        <f t="shared" si="2"/>
        <v>5.55</v>
      </c>
      <c r="X12" s="3">
        <f t="shared" si="2"/>
        <v>5.55</v>
      </c>
      <c r="Y12" s="3">
        <f t="shared" si="2"/>
        <v>5.55</v>
      </c>
      <c r="Z12" s="3">
        <f t="shared" si="2"/>
        <v>5.55</v>
      </c>
      <c r="AA12" s="3">
        <f t="shared" si="2"/>
        <v>5.55</v>
      </c>
      <c r="AB12" s="3">
        <f t="shared" si="2"/>
        <v>5.55</v>
      </c>
      <c r="AC12" s="4">
        <f t="shared" si="2"/>
        <v>5.55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8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>SUM(O15:AC15)</f>
        <v>644</v>
      </c>
      <c r="K15" s="86"/>
      <c r="L15" s="88">
        <v>43831</v>
      </c>
      <c r="M15" s="88">
        <v>45291</v>
      </c>
      <c r="N15" s="89" t="s">
        <v>25</v>
      </c>
      <c r="O15" s="1"/>
      <c r="P15" s="2">
        <v>161</v>
      </c>
      <c r="Q15" s="2">
        <v>161</v>
      </c>
      <c r="R15" s="2">
        <v>161</v>
      </c>
      <c r="S15" s="2">
        <v>161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3">SUM(O16:AC16)</f>
        <v>18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18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4">SUM(O19:AC19)</f>
        <v>48</v>
      </c>
      <c r="K19" s="86"/>
      <c r="L19" s="88">
        <v>43831</v>
      </c>
      <c r="M19" s="88">
        <v>45291</v>
      </c>
      <c r="N19" s="89" t="s">
        <v>25</v>
      </c>
      <c r="O19" s="1"/>
      <c r="P19" s="2">
        <v>12</v>
      </c>
      <c r="Q19" s="2">
        <v>12</v>
      </c>
      <c r="R19" s="2">
        <v>12</v>
      </c>
      <c r="S19" s="2">
        <v>12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5">SUM(O20:AC20)</f>
        <v>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5"/>
        <v>2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2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5"/>
        <v>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5"/>
        <v>2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2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5"/>
        <v>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5"/>
        <v>2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2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5"/>
        <v>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5"/>
        <v>2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2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5"/>
        <v>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5"/>
        <v>2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2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5"/>
        <v>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5"/>
        <v>2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2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5"/>
        <v>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5"/>
        <v>2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2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6">SUM(O36:AC36)</f>
        <v>8</v>
      </c>
      <c r="K36" s="97"/>
      <c r="L36" s="104">
        <v>43466</v>
      </c>
      <c r="M36" s="104">
        <v>43830</v>
      </c>
      <c r="N36" s="105" t="s">
        <v>154</v>
      </c>
      <c r="O36" s="1">
        <v>8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7">SUM(O37:AC37)</f>
        <v>48</v>
      </c>
      <c r="K37" s="86"/>
      <c r="L37" s="88">
        <v>43831</v>
      </c>
      <c r="M37" s="88">
        <v>45291</v>
      </c>
      <c r="N37" s="89" t="s">
        <v>25</v>
      </c>
      <c r="O37" s="1"/>
      <c r="P37" s="2">
        <v>12</v>
      </c>
      <c r="Q37" s="2">
        <v>12</v>
      </c>
      <c r="R37" s="2">
        <v>12</v>
      </c>
      <c r="S37" s="2">
        <v>12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6"/>
        <v>7</v>
      </c>
      <c r="K38" s="86"/>
      <c r="L38" s="88">
        <v>43831</v>
      </c>
      <c r="M38" s="88">
        <v>44196</v>
      </c>
      <c r="N38" s="89" t="s">
        <v>25</v>
      </c>
      <c r="O38" s="1"/>
      <c r="P38" s="2">
        <v>7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6"/>
        <v>7</v>
      </c>
      <c r="K39" s="86"/>
      <c r="L39" s="88">
        <v>43831</v>
      </c>
      <c r="M39" s="88">
        <v>44196</v>
      </c>
      <c r="N39" s="89" t="s">
        <v>25</v>
      </c>
      <c r="O39" s="1"/>
      <c r="P39" s="2">
        <v>7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6"/>
        <v>7</v>
      </c>
      <c r="K40" s="86"/>
      <c r="L40" s="88">
        <v>43831</v>
      </c>
      <c r="M40" s="88">
        <v>44196</v>
      </c>
      <c r="N40" s="89" t="s">
        <v>25</v>
      </c>
      <c r="O40" s="1"/>
      <c r="P40" s="2">
        <v>7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6"/>
        <v>7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7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6"/>
        <v>7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7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6"/>
        <v>7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7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6"/>
        <v>7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7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919.25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71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71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18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8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8">SUM(O51:AC51)</f>
        <v>56</v>
      </c>
      <c r="K51" s="86"/>
      <c r="L51" s="88">
        <v>43831</v>
      </c>
      <c r="M51" s="88">
        <v>45291</v>
      </c>
      <c r="N51" s="89" t="s">
        <v>25</v>
      </c>
      <c r="O51" s="1"/>
      <c r="P51" s="2">
        <v>14</v>
      </c>
      <c r="Q51" s="2">
        <v>14</v>
      </c>
      <c r="R51" s="2">
        <v>14</v>
      </c>
      <c r="S51" s="2">
        <v>14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9">SUM(O54:AC54)</f>
        <v>36</v>
      </c>
      <c r="K54" s="86"/>
      <c r="L54" s="88">
        <v>43831</v>
      </c>
      <c r="M54" s="88">
        <v>45291</v>
      </c>
      <c r="N54" s="89" t="s">
        <v>25</v>
      </c>
      <c r="O54" s="1"/>
      <c r="P54" s="2">
        <v>9</v>
      </c>
      <c r="Q54" s="2">
        <v>9</v>
      </c>
      <c r="R54" s="2">
        <v>9</v>
      </c>
      <c r="S54" s="2">
        <v>9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0">SUM(O57:AC57)</f>
        <v>12</v>
      </c>
      <c r="K57" s="86"/>
      <c r="L57" s="88">
        <v>43831</v>
      </c>
      <c r="M57" s="88">
        <v>45291</v>
      </c>
      <c r="N57" s="89" t="s">
        <v>25</v>
      </c>
      <c r="O57" s="1"/>
      <c r="P57" s="2">
        <v>3</v>
      </c>
      <c r="Q57" s="2">
        <v>3</v>
      </c>
      <c r="R57" s="2">
        <v>3</v>
      </c>
      <c r="S57" s="2">
        <v>3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104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71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18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8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32</v>
      </c>
      <c r="B72" s="82"/>
      <c r="C72" s="155" t="s">
        <v>74</v>
      </c>
      <c r="D72" s="87" t="s">
        <v>135</v>
      </c>
      <c r="E72" s="45" t="s">
        <v>87</v>
      </c>
      <c r="F72" s="45" t="s">
        <v>137</v>
      </c>
      <c r="G72" s="45" t="s">
        <v>89</v>
      </c>
      <c r="H72" s="86"/>
      <c r="I72" s="99" t="s">
        <v>74</v>
      </c>
      <c r="J72" s="150">
        <f t="shared" ref="J72" si="11">SUM(O72:AC72)</f>
        <v>44</v>
      </c>
      <c r="K72" s="86"/>
      <c r="L72" s="88">
        <v>43922</v>
      </c>
      <c r="M72" s="88">
        <v>45291</v>
      </c>
      <c r="N72" s="151" t="s">
        <v>25</v>
      </c>
      <c r="O72" s="46"/>
      <c r="P72" s="34">
        <v>22</v>
      </c>
      <c r="Q72" s="34">
        <v>8</v>
      </c>
      <c r="R72" s="34">
        <v>8</v>
      </c>
      <c r="S72" s="34">
        <v>6</v>
      </c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52</v>
      </c>
      <c r="B73" s="82"/>
      <c r="C73" s="155" t="s">
        <v>74</v>
      </c>
      <c r="D73" s="87" t="s">
        <v>97</v>
      </c>
      <c r="E73" s="45" t="s">
        <v>87</v>
      </c>
      <c r="F73" s="45" t="s">
        <v>88</v>
      </c>
      <c r="G73" s="45" t="s">
        <v>89</v>
      </c>
      <c r="H73" s="86"/>
      <c r="I73" s="179" t="s">
        <v>74</v>
      </c>
      <c r="J73" s="150">
        <f>SUM(O73:AC73)</f>
        <v>6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6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80</v>
      </c>
      <c r="B74" s="82"/>
      <c r="C74" s="155" t="s">
        <v>74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179" t="s">
        <v>74</v>
      </c>
      <c r="J74" s="150">
        <f t="shared" ref="J74:J75" si="12">SUM(O74:AC74)</f>
        <v>35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1</v>
      </c>
      <c r="U74" s="47">
        <v>1</v>
      </c>
      <c r="V74" s="47">
        <v>2</v>
      </c>
      <c r="W74" s="47">
        <v>1</v>
      </c>
      <c r="X74" s="47">
        <v>5</v>
      </c>
      <c r="Y74" s="47">
        <v>5</v>
      </c>
      <c r="Z74" s="47">
        <v>5</v>
      </c>
      <c r="AA74" s="47">
        <v>5</v>
      </c>
      <c r="AB74" s="47">
        <v>5</v>
      </c>
      <c r="AC74" s="48">
        <v>5</v>
      </c>
    </row>
    <row r="75" spans="1:29" s="154" customFormat="1" ht="90" x14ac:dyDescent="0.25">
      <c r="A75" s="81">
        <v>81</v>
      </c>
      <c r="B75" s="82"/>
      <c r="C75" s="155" t="s">
        <v>74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179" t="s">
        <v>74</v>
      </c>
      <c r="J75" s="150">
        <f t="shared" si="12"/>
        <v>35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1</v>
      </c>
      <c r="U75" s="47">
        <v>1</v>
      </c>
      <c r="V75" s="47">
        <v>2</v>
      </c>
      <c r="W75" s="47">
        <v>1</v>
      </c>
      <c r="X75" s="47">
        <v>5</v>
      </c>
      <c r="Y75" s="47">
        <v>5</v>
      </c>
      <c r="Z75" s="47">
        <v>5</v>
      </c>
      <c r="AA75" s="47">
        <v>5</v>
      </c>
      <c r="AB75" s="47">
        <v>5</v>
      </c>
      <c r="AC75" s="48">
        <v>5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3">SUM(O83:AC83)</f>
        <v>48</v>
      </c>
      <c r="K83" s="86"/>
      <c r="L83" s="88">
        <v>43831</v>
      </c>
      <c r="M83" s="88">
        <v>45291</v>
      </c>
      <c r="N83" s="89" t="s">
        <v>25</v>
      </c>
      <c r="O83" s="1"/>
      <c r="P83" s="2">
        <v>12</v>
      </c>
      <c r="Q83" s="2">
        <v>12</v>
      </c>
      <c r="R83" s="2">
        <v>12</v>
      </c>
      <c r="S83" s="2">
        <v>12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4">SUM(O84:AC84)</f>
        <v>114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19</v>
      </c>
      <c r="W84" s="3">
        <v>19</v>
      </c>
      <c r="X84" s="3">
        <v>19</v>
      </c>
      <c r="Y84" s="3">
        <v>19</v>
      </c>
      <c r="Z84" s="3">
        <v>19</v>
      </c>
      <c r="AA84" s="3">
        <v>19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5">SUM(O87:AC87)</f>
        <v>19</v>
      </c>
      <c r="K87" s="86"/>
      <c r="L87" s="88">
        <v>43922</v>
      </c>
      <c r="M87" s="88">
        <v>44561</v>
      </c>
      <c r="N87" s="89" t="s">
        <v>25</v>
      </c>
      <c r="O87" s="1"/>
      <c r="P87" s="2">
        <v>16</v>
      </c>
      <c r="Q87" s="2">
        <v>3</v>
      </c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36</v>
      </c>
      <c r="K88" s="86"/>
      <c r="L88" s="88">
        <v>43922</v>
      </c>
      <c r="M88" s="88">
        <v>45291</v>
      </c>
      <c r="N88" s="89" t="s">
        <v>25</v>
      </c>
      <c r="O88" s="1"/>
      <c r="P88" s="2">
        <v>9</v>
      </c>
      <c r="Q88" s="2">
        <v>9</v>
      </c>
      <c r="R88" s="2">
        <v>9</v>
      </c>
      <c r="S88" s="2">
        <v>9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5"/>
        <v>18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18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5"/>
        <v>10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1</v>
      </c>
      <c r="U90" s="3">
        <v>1</v>
      </c>
      <c r="V90" s="3">
        <v>1</v>
      </c>
      <c r="W90" s="3">
        <v>1</v>
      </c>
      <c r="X90" s="3">
        <v>1</v>
      </c>
      <c r="Y90" s="3">
        <v>1</v>
      </c>
      <c r="Z90" s="3">
        <v>1</v>
      </c>
      <c r="AA90" s="3">
        <v>1</v>
      </c>
      <c r="AB90" s="3">
        <v>1</v>
      </c>
      <c r="AC90" s="4">
        <v>1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6">SUM(O93:AC93)</f>
        <v>12</v>
      </c>
      <c r="K93" s="86"/>
      <c r="L93" s="88">
        <v>43922</v>
      </c>
      <c r="M93" s="88">
        <v>45291</v>
      </c>
      <c r="N93" s="66" t="s">
        <v>25</v>
      </c>
      <c r="O93" s="1"/>
      <c r="P93" s="2">
        <v>3</v>
      </c>
      <c r="Q93" s="2">
        <v>3</v>
      </c>
      <c r="R93" s="2">
        <v>3</v>
      </c>
      <c r="S93" s="2">
        <v>3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7">SUM(O94:AC94)</f>
        <v>10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4">
        <v>1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8">SUM(O98:AC98)</f>
        <v>30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3</v>
      </c>
      <c r="Z98" s="3">
        <v>3</v>
      </c>
      <c r="AA98" s="3">
        <v>3</v>
      </c>
      <c r="AB98" s="3">
        <v>3</v>
      </c>
      <c r="AC98" s="4">
        <v>3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48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12</v>
      </c>
      <c r="Q101" s="2">
        <v>12</v>
      </c>
      <c r="R101" s="2">
        <v>12</v>
      </c>
      <c r="S101" s="2">
        <v>12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19">SUM(O102:AC102)</f>
        <v>7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7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20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2</v>
      </c>
      <c r="U103" s="3">
        <v>2</v>
      </c>
      <c r="V103" s="3">
        <v>2</v>
      </c>
      <c r="W103" s="3">
        <v>2</v>
      </c>
      <c r="X103" s="3">
        <v>2</v>
      </c>
      <c r="Y103" s="3">
        <v>2</v>
      </c>
      <c r="Z103" s="3">
        <v>2</v>
      </c>
      <c r="AA103" s="3">
        <v>2</v>
      </c>
      <c r="AB103" s="3">
        <v>2</v>
      </c>
      <c r="AC103" s="4">
        <v>2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9" si="20">SUM(O106:AC106)</f>
        <v>8</v>
      </c>
      <c r="K106" s="97"/>
      <c r="L106" s="104">
        <v>43556</v>
      </c>
      <c r="M106" s="104">
        <v>43830</v>
      </c>
      <c r="N106" s="105" t="s">
        <v>154</v>
      </c>
      <c r="O106" s="1">
        <v>8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20"/>
        <v>7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7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20"/>
        <v>10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1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>
        <v>1</v>
      </c>
      <c r="AB108" s="3">
        <v>1</v>
      </c>
      <c r="AC108" s="4">
        <v>1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 t="shared" si="20"/>
        <v>6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6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1546.25</v>
      </c>
      <c r="K111" s="109">
        <v>37</v>
      </c>
      <c r="L111" s="109"/>
      <c r="M111" s="109"/>
      <c r="N111" s="158"/>
      <c r="O111" s="13">
        <f t="shared" ref="O111:AC111" si="21">SUM(O12:O110)</f>
        <v>21.55</v>
      </c>
      <c r="P111" s="14">
        <f t="shared" si="21"/>
        <v>311.55</v>
      </c>
      <c r="Q111" s="14">
        <f t="shared" si="21"/>
        <v>284.55</v>
      </c>
      <c r="R111" s="14">
        <f t="shared" si="21"/>
        <v>280.55</v>
      </c>
      <c r="S111" s="14">
        <f t="shared" si="21"/>
        <v>283.55</v>
      </c>
      <c r="T111" s="15">
        <f t="shared" si="21"/>
        <v>39.549999999999997</v>
      </c>
      <c r="U111" s="15">
        <f t="shared" si="21"/>
        <v>36.549999999999997</v>
      </c>
      <c r="V111" s="15">
        <f t="shared" si="21"/>
        <v>36.549999999999997</v>
      </c>
      <c r="W111" s="15">
        <f t="shared" si="21"/>
        <v>34.549999999999997</v>
      </c>
      <c r="X111" s="15">
        <f t="shared" si="21"/>
        <v>42.55</v>
      </c>
      <c r="Y111" s="15">
        <f t="shared" si="21"/>
        <v>42.55</v>
      </c>
      <c r="Z111" s="15">
        <f t="shared" si="21"/>
        <v>42.55</v>
      </c>
      <c r="AA111" s="15">
        <f t="shared" si="21"/>
        <v>42.55</v>
      </c>
      <c r="AB111" s="15">
        <f t="shared" si="21"/>
        <v>23.55</v>
      </c>
      <c r="AC111" s="16">
        <f t="shared" si="21"/>
        <v>23.55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8">
        <f>SUM(O111)</f>
        <v>21.55</v>
      </c>
      <c r="C115" s="8">
        <f>K111</f>
        <v>37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1160.2</v>
      </c>
      <c r="C116" s="8">
        <f>C115*4</f>
        <v>148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364.50000000000006</v>
      </c>
      <c r="C117" s="10">
        <f>C115*10</f>
        <v>370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AC10:AC11"/>
    <mergeCell ref="A47:C47"/>
    <mergeCell ref="A68:C68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AB10:AB11"/>
    <mergeCell ref="A7:J7"/>
    <mergeCell ref="K7:Q7"/>
    <mergeCell ref="R7:AC7"/>
    <mergeCell ref="A8:C8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F10:F11"/>
    <mergeCell ref="G10:G11"/>
    <mergeCell ref="J10:J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4"/>
  <sheetViews>
    <sheetView topLeftCell="A103" zoomScale="60" zoomScaleNormal="60" workbookViewId="0">
      <selection activeCell="D103" sqref="D1:O1048576"/>
    </sheetView>
  </sheetViews>
  <sheetFormatPr defaultRowHeight="15" x14ac:dyDescent="0.25"/>
  <cols>
    <col min="1" max="1" width="8.7109375" style="53" customWidth="1"/>
    <col min="2" max="2" width="42.7109375" style="53" customWidth="1"/>
    <col min="3" max="3" width="28.42578125" style="53" customWidth="1"/>
    <col min="4" max="4" width="42.7109375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14" style="53" customWidth="1"/>
    <col min="11" max="11" width="12.7109375" style="53" customWidth="1"/>
    <col min="12" max="13" width="14" style="53" customWidth="1"/>
    <col min="14" max="14" width="16.5703125" style="53" customWidth="1"/>
    <col min="15" max="15" width="12.140625" style="53" bestFit="1" customWidth="1"/>
    <col min="16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40" t="s">
        <v>75</v>
      </c>
      <c r="L3" s="240"/>
      <c r="M3" s="240"/>
      <c r="N3" s="240"/>
      <c r="O3" s="240"/>
      <c r="P3" s="240"/>
      <c r="Q3" s="240"/>
      <c r="R3" s="240" t="s">
        <v>153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164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09">
        <v>3</v>
      </c>
      <c r="R10" s="209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10"/>
      <c r="R11" s="210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76</v>
      </c>
      <c r="J12" s="150">
        <f t="shared" ref="J12" si="0">SUM(O12:AC12)</f>
        <v>233.99999999999994</v>
      </c>
      <c r="K12" s="64"/>
      <c r="L12" s="65">
        <v>43466</v>
      </c>
      <c r="M12" s="65">
        <v>48944</v>
      </c>
      <c r="N12" s="66"/>
      <c r="O12" s="1">
        <f>0.15*$K$111</f>
        <v>15.6</v>
      </c>
      <c r="P12" s="2">
        <f>0.15*$K$111</f>
        <v>15.6</v>
      </c>
      <c r="Q12" s="2">
        <f t="shared" ref="Q12:S12" si="1">0.15*$K$111</f>
        <v>15.6</v>
      </c>
      <c r="R12" s="2">
        <f t="shared" si="1"/>
        <v>15.6</v>
      </c>
      <c r="S12" s="2">
        <f t="shared" si="1"/>
        <v>15.6</v>
      </c>
      <c r="T12" s="3">
        <f>0.15*$K$111</f>
        <v>15.6</v>
      </c>
      <c r="U12" s="3">
        <f t="shared" ref="U12:AC12" si="2">0.15*$K$111</f>
        <v>15.6</v>
      </c>
      <c r="V12" s="3">
        <f t="shared" si="2"/>
        <v>15.6</v>
      </c>
      <c r="W12" s="3">
        <f t="shared" si="2"/>
        <v>15.6</v>
      </c>
      <c r="X12" s="3">
        <f t="shared" si="2"/>
        <v>15.6</v>
      </c>
      <c r="Y12" s="3">
        <f t="shared" si="2"/>
        <v>15.6</v>
      </c>
      <c r="Z12" s="3">
        <f t="shared" si="2"/>
        <v>15.6</v>
      </c>
      <c r="AA12" s="3">
        <f t="shared" si="2"/>
        <v>15.6</v>
      </c>
      <c r="AB12" s="3">
        <f t="shared" si="2"/>
        <v>15.6</v>
      </c>
      <c r="AC12" s="4">
        <f t="shared" si="2"/>
        <v>15.6</v>
      </c>
    </row>
    <row r="13" spans="1:29" x14ac:dyDescent="0.25">
      <c r="A13" s="67"/>
      <c r="B13" s="68" t="s">
        <v>41</v>
      </c>
      <c r="C13" s="69"/>
      <c r="D13" s="69"/>
      <c r="E13" s="69"/>
      <c r="F13" s="69"/>
      <c r="G13" s="69"/>
      <c r="H13" s="70"/>
      <c r="I13" s="168"/>
      <c r="J13" s="167"/>
      <c r="K13" s="71"/>
      <c r="L13" s="72"/>
      <c r="M13" s="73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5"/>
    </row>
    <row r="14" spans="1:29" ht="15" customHeight="1" x14ac:dyDescent="0.25">
      <c r="A14" s="76"/>
      <c r="B14" s="77" t="s">
        <v>1</v>
      </c>
      <c r="C14" s="71"/>
      <c r="D14" s="71"/>
      <c r="E14" s="71"/>
      <c r="F14" s="71"/>
      <c r="G14" s="71"/>
      <c r="H14" s="70"/>
      <c r="I14" s="167"/>
      <c r="J14" s="167"/>
      <c r="K14" s="78"/>
      <c r="L14" s="72"/>
      <c r="M14" s="73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90" customFormat="1" ht="75" x14ac:dyDescent="0.25">
      <c r="A15" s="81">
        <v>11</v>
      </c>
      <c r="B15" s="82"/>
      <c r="C15" s="83" t="s">
        <v>133</v>
      </c>
      <c r="D15" s="84" t="s">
        <v>138</v>
      </c>
      <c r="E15" s="85" t="s">
        <v>113</v>
      </c>
      <c r="F15" s="85" t="s">
        <v>114</v>
      </c>
      <c r="G15" s="84" t="s">
        <v>115</v>
      </c>
      <c r="H15" s="86"/>
      <c r="I15" s="99" t="s">
        <v>116</v>
      </c>
      <c r="J15" s="150">
        <f>SUM(O15:AC15)</f>
        <v>1024</v>
      </c>
      <c r="K15" s="86"/>
      <c r="L15" s="88">
        <v>43831</v>
      </c>
      <c r="M15" s="88">
        <v>45291</v>
      </c>
      <c r="N15" s="89" t="s">
        <v>25</v>
      </c>
      <c r="O15" s="1"/>
      <c r="P15" s="2">
        <v>256</v>
      </c>
      <c r="Q15" s="2">
        <v>256</v>
      </c>
      <c r="R15" s="2">
        <v>256</v>
      </c>
      <c r="S15" s="2">
        <v>256</v>
      </c>
      <c r="T15" s="3"/>
      <c r="U15" s="3"/>
      <c r="V15" s="3"/>
      <c r="W15" s="3"/>
      <c r="X15" s="3"/>
      <c r="Y15" s="3"/>
      <c r="Z15" s="3"/>
      <c r="AA15" s="3"/>
      <c r="AB15" s="3"/>
      <c r="AC15" s="4"/>
    </row>
    <row r="16" spans="1:29" s="90" customFormat="1" ht="75" x14ac:dyDescent="0.25">
      <c r="A16" s="81">
        <v>58</v>
      </c>
      <c r="B16" s="82"/>
      <c r="C16" s="83" t="s">
        <v>133</v>
      </c>
      <c r="D16" s="84" t="s">
        <v>51</v>
      </c>
      <c r="E16" s="85" t="s">
        <v>113</v>
      </c>
      <c r="F16" s="85" t="s">
        <v>114</v>
      </c>
      <c r="G16" s="84" t="s">
        <v>115</v>
      </c>
      <c r="H16" s="86"/>
      <c r="I16" s="99" t="s">
        <v>116</v>
      </c>
      <c r="J16" s="150">
        <f t="shared" ref="J16" si="3">SUM(O16:AC16)</f>
        <v>30</v>
      </c>
      <c r="K16" s="86"/>
      <c r="L16" s="88">
        <v>45292</v>
      </c>
      <c r="M16" s="88">
        <v>45657</v>
      </c>
      <c r="N16" s="89" t="s">
        <v>26</v>
      </c>
      <c r="O16" s="1"/>
      <c r="P16" s="2"/>
      <c r="Q16" s="2"/>
      <c r="R16" s="2"/>
      <c r="S16" s="2"/>
      <c r="T16" s="3">
        <v>30</v>
      </c>
      <c r="U16" s="3"/>
      <c r="V16" s="3"/>
      <c r="W16" s="3"/>
      <c r="X16" s="3"/>
      <c r="Y16" s="3"/>
      <c r="Z16" s="3"/>
      <c r="AA16" s="3"/>
      <c r="AB16" s="3"/>
      <c r="AC16" s="4"/>
    </row>
    <row r="17" spans="1:29" x14ac:dyDescent="0.25">
      <c r="A17" s="57"/>
      <c r="B17" s="58"/>
      <c r="C17" s="59"/>
      <c r="D17" s="61"/>
      <c r="E17" s="61"/>
      <c r="F17" s="91"/>
      <c r="G17" s="61"/>
      <c r="H17" s="92"/>
      <c r="I17" s="169"/>
      <c r="J17" s="150"/>
      <c r="K17" s="93"/>
      <c r="L17" s="94"/>
      <c r="M17" s="95"/>
      <c r="N17" s="89"/>
      <c r="O17" s="1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  <c r="AA17" s="3"/>
      <c r="AB17" s="3"/>
      <c r="AC17" s="4"/>
    </row>
    <row r="18" spans="1:29" x14ac:dyDescent="0.25">
      <c r="A18" s="76"/>
      <c r="B18" s="77" t="s">
        <v>2</v>
      </c>
      <c r="C18" s="71"/>
      <c r="D18" s="71"/>
      <c r="E18" s="71"/>
      <c r="F18" s="71"/>
      <c r="G18" s="71"/>
      <c r="H18" s="78"/>
      <c r="I18" s="167"/>
      <c r="J18" s="178"/>
      <c r="K18" s="78"/>
      <c r="L18" s="73"/>
      <c r="M18" s="73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90" customFormat="1" ht="90" x14ac:dyDescent="0.25">
      <c r="A19" s="191">
        <v>12</v>
      </c>
      <c r="B19" s="82"/>
      <c r="C19" s="83" t="s">
        <v>139</v>
      </c>
      <c r="D19" s="84" t="s">
        <v>48</v>
      </c>
      <c r="E19" s="85" t="s">
        <v>121</v>
      </c>
      <c r="F19" s="85" t="s">
        <v>110</v>
      </c>
      <c r="G19" s="84" t="s">
        <v>122</v>
      </c>
      <c r="H19" s="97"/>
      <c r="I19" s="99" t="s">
        <v>180</v>
      </c>
      <c r="J19" s="150">
        <f t="shared" ref="J19" si="4">SUM(O19:AC19)</f>
        <v>80</v>
      </c>
      <c r="K19" s="86"/>
      <c r="L19" s="88">
        <v>43831</v>
      </c>
      <c r="M19" s="88">
        <v>45291</v>
      </c>
      <c r="N19" s="89" t="s">
        <v>25</v>
      </c>
      <c r="O19" s="1"/>
      <c r="P19" s="2">
        <v>20</v>
      </c>
      <c r="Q19" s="2">
        <v>20</v>
      </c>
      <c r="R19" s="2">
        <v>20</v>
      </c>
      <c r="S19" s="2">
        <v>20</v>
      </c>
      <c r="T19" s="3"/>
      <c r="U19" s="3"/>
      <c r="V19" s="3"/>
      <c r="W19" s="3"/>
      <c r="X19" s="3"/>
      <c r="Y19" s="3"/>
      <c r="Z19" s="3"/>
      <c r="AA19" s="3"/>
      <c r="AB19" s="3"/>
      <c r="AC19" s="4"/>
    </row>
    <row r="20" spans="1:29" s="90" customFormat="1" ht="75" x14ac:dyDescent="0.25">
      <c r="A20" s="202">
        <v>59</v>
      </c>
      <c r="B20" s="82"/>
      <c r="C20" s="83" t="s">
        <v>117</v>
      </c>
      <c r="D20" s="84" t="s">
        <v>118</v>
      </c>
      <c r="E20" s="85" t="s">
        <v>119</v>
      </c>
      <c r="F20" s="85" t="s">
        <v>110</v>
      </c>
      <c r="G20" s="84" t="s">
        <v>120</v>
      </c>
      <c r="H20" s="97"/>
      <c r="I20" s="99" t="s">
        <v>180</v>
      </c>
      <c r="J20" s="150">
        <f t="shared" ref="J20:J33" si="5">SUM(O20:AC20)</f>
        <v>1</v>
      </c>
      <c r="K20" s="86"/>
      <c r="L20" s="88">
        <v>45292</v>
      </c>
      <c r="M20" s="88">
        <v>45657</v>
      </c>
      <c r="N20" s="89" t="s">
        <v>26</v>
      </c>
      <c r="O20" s="1"/>
      <c r="P20" s="2"/>
      <c r="Q20" s="2"/>
      <c r="R20" s="2"/>
      <c r="S20" s="2"/>
      <c r="T20" s="3">
        <v>1</v>
      </c>
      <c r="U20" s="3"/>
      <c r="V20" s="3"/>
      <c r="W20" s="3"/>
      <c r="X20" s="3"/>
      <c r="Y20" s="3"/>
      <c r="Z20" s="3"/>
      <c r="AA20" s="3"/>
      <c r="AB20" s="3"/>
      <c r="AC20" s="4"/>
    </row>
    <row r="21" spans="1:29" s="90" customFormat="1" ht="90" x14ac:dyDescent="0.25">
      <c r="A21" s="203"/>
      <c r="B21" s="82"/>
      <c r="C21" s="83" t="s">
        <v>117</v>
      </c>
      <c r="D21" s="84" t="s">
        <v>48</v>
      </c>
      <c r="E21" s="85" t="s">
        <v>121</v>
      </c>
      <c r="F21" s="85" t="s">
        <v>110</v>
      </c>
      <c r="G21" s="84" t="s">
        <v>122</v>
      </c>
      <c r="H21" s="97"/>
      <c r="I21" s="99" t="s">
        <v>180</v>
      </c>
      <c r="J21" s="150">
        <f t="shared" si="5"/>
        <v>4</v>
      </c>
      <c r="K21" s="86"/>
      <c r="L21" s="88">
        <v>45292</v>
      </c>
      <c r="M21" s="88">
        <v>45657</v>
      </c>
      <c r="N21" s="89" t="s">
        <v>26</v>
      </c>
      <c r="O21" s="1"/>
      <c r="P21" s="2"/>
      <c r="Q21" s="2"/>
      <c r="R21" s="2"/>
      <c r="S21" s="2"/>
      <c r="T21" s="3">
        <v>4</v>
      </c>
      <c r="U21" s="3"/>
      <c r="V21" s="3"/>
      <c r="W21" s="3"/>
      <c r="X21" s="3"/>
      <c r="Y21" s="3"/>
      <c r="Z21" s="3"/>
      <c r="AA21" s="3"/>
      <c r="AB21" s="3"/>
      <c r="AC21" s="4"/>
    </row>
    <row r="22" spans="1:29" s="90" customFormat="1" ht="75" x14ac:dyDescent="0.25">
      <c r="A22" s="202">
        <v>60</v>
      </c>
      <c r="B22" s="82"/>
      <c r="C22" s="83" t="s">
        <v>104</v>
      </c>
      <c r="D22" s="84" t="s">
        <v>118</v>
      </c>
      <c r="E22" s="85" t="s">
        <v>119</v>
      </c>
      <c r="F22" s="85" t="s">
        <v>110</v>
      </c>
      <c r="G22" s="84" t="s">
        <v>120</v>
      </c>
      <c r="H22" s="97"/>
      <c r="I22" s="99" t="s">
        <v>180</v>
      </c>
      <c r="J22" s="150">
        <f t="shared" si="5"/>
        <v>1</v>
      </c>
      <c r="K22" s="86"/>
      <c r="L22" s="88">
        <v>45292</v>
      </c>
      <c r="M22" s="88">
        <v>45657</v>
      </c>
      <c r="N22" s="89" t="s">
        <v>26</v>
      </c>
      <c r="O22" s="1"/>
      <c r="P22" s="2"/>
      <c r="Q22" s="2"/>
      <c r="R22" s="2"/>
      <c r="S22" s="2"/>
      <c r="T22" s="3">
        <v>1</v>
      </c>
      <c r="U22" s="3"/>
      <c r="V22" s="3"/>
      <c r="W22" s="3"/>
      <c r="X22" s="3"/>
      <c r="Y22" s="3"/>
      <c r="Z22" s="3"/>
      <c r="AA22" s="3"/>
      <c r="AB22" s="3"/>
      <c r="AC22" s="4"/>
    </row>
    <row r="23" spans="1:29" s="90" customFormat="1" ht="90" x14ac:dyDescent="0.25">
      <c r="A23" s="203"/>
      <c r="B23" s="82"/>
      <c r="C23" s="83" t="s">
        <v>104</v>
      </c>
      <c r="D23" s="84" t="s">
        <v>48</v>
      </c>
      <c r="E23" s="85" t="s">
        <v>121</v>
      </c>
      <c r="F23" s="85" t="s">
        <v>110</v>
      </c>
      <c r="G23" s="84" t="s">
        <v>122</v>
      </c>
      <c r="H23" s="97"/>
      <c r="I23" s="99" t="s">
        <v>180</v>
      </c>
      <c r="J23" s="150">
        <f t="shared" si="5"/>
        <v>4</v>
      </c>
      <c r="K23" s="86"/>
      <c r="L23" s="88">
        <v>45292</v>
      </c>
      <c r="M23" s="88">
        <v>45657</v>
      </c>
      <c r="N23" s="89" t="s">
        <v>26</v>
      </c>
      <c r="O23" s="1"/>
      <c r="P23" s="2"/>
      <c r="Q23" s="2"/>
      <c r="R23" s="2"/>
      <c r="S23" s="2"/>
      <c r="T23" s="3">
        <v>4</v>
      </c>
      <c r="U23" s="3"/>
      <c r="V23" s="3"/>
      <c r="W23" s="3"/>
      <c r="X23" s="3"/>
      <c r="Y23" s="3"/>
      <c r="Z23" s="3"/>
      <c r="AA23" s="3"/>
      <c r="AB23" s="3"/>
      <c r="AC23" s="4"/>
    </row>
    <row r="24" spans="1:29" s="90" customFormat="1" ht="75" x14ac:dyDescent="0.25">
      <c r="A24" s="202">
        <v>89</v>
      </c>
      <c r="B24" s="82"/>
      <c r="C24" s="83" t="s">
        <v>105</v>
      </c>
      <c r="D24" s="84" t="s">
        <v>118</v>
      </c>
      <c r="E24" s="85" t="s">
        <v>119</v>
      </c>
      <c r="F24" s="85" t="s">
        <v>110</v>
      </c>
      <c r="G24" s="84" t="s">
        <v>120</v>
      </c>
      <c r="H24" s="97"/>
      <c r="I24" s="99" t="s">
        <v>180</v>
      </c>
      <c r="J24" s="150">
        <f t="shared" si="5"/>
        <v>1</v>
      </c>
      <c r="K24" s="86"/>
      <c r="L24" s="88">
        <v>45658</v>
      </c>
      <c r="M24" s="88">
        <v>46022</v>
      </c>
      <c r="N24" s="89" t="s">
        <v>26</v>
      </c>
      <c r="O24" s="1"/>
      <c r="P24" s="2"/>
      <c r="Q24" s="2"/>
      <c r="R24" s="2"/>
      <c r="S24" s="2"/>
      <c r="T24" s="3"/>
      <c r="U24" s="3">
        <v>1</v>
      </c>
      <c r="V24" s="3"/>
      <c r="W24" s="3"/>
      <c r="X24" s="3"/>
      <c r="Y24" s="3"/>
      <c r="Z24" s="3"/>
      <c r="AA24" s="3"/>
      <c r="AB24" s="3"/>
      <c r="AC24" s="4"/>
    </row>
    <row r="25" spans="1:29" s="90" customFormat="1" ht="90" x14ac:dyDescent="0.25">
      <c r="A25" s="203"/>
      <c r="B25" s="82"/>
      <c r="C25" s="83" t="s">
        <v>105</v>
      </c>
      <c r="D25" s="84" t="s">
        <v>48</v>
      </c>
      <c r="E25" s="85" t="s">
        <v>121</v>
      </c>
      <c r="F25" s="85" t="s">
        <v>110</v>
      </c>
      <c r="G25" s="84" t="s">
        <v>122</v>
      </c>
      <c r="H25" s="97"/>
      <c r="I25" s="99" t="s">
        <v>180</v>
      </c>
      <c r="J25" s="150">
        <f t="shared" si="5"/>
        <v>4</v>
      </c>
      <c r="K25" s="86"/>
      <c r="L25" s="88">
        <v>45658</v>
      </c>
      <c r="M25" s="88">
        <v>46022</v>
      </c>
      <c r="N25" s="89" t="s">
        <v>26</v>
      </c>
      <c r="O25" s="1"/>
      <c r="P25" s="2"/>
      <c r="Q25" s="2"/>
      <c r="R25" s="2"/>
      <c r="S25" s="2"/>
      <c r="T25" s="3"/>
      <c r="U25" s="3">
        <v>4</v>
      </c>
      <c r="V25" s="3"/>
      <c r="W25" s="3"/>
      <c r="X25" s="3"/>
      <c r="Y25" s="3"/>
      <c r="Z25" s="3"/>
      <c r="AA25" s="3"/>
      <c r="AB25" s="3"/>
      <c r="AC25" s="4"/>
    </row>
    <row r="26" spans="1:29" s="90" customFormat="1" ht="75" x14ac:dyDescent="0.25">
      <c r="A26" s="202">
        <v>90</v>
      </c>
      <c r="B26" s="82"/>
      <c r="C26" s="83" t="s">
        <v>106</v>
      </c>
      <c r="D26" s="84" t="s">
        <v>118</v>
      </c>
      <c r="E26" s="85" t="s">
        <v>119</v>
      </c>
      <c r="F26" s="85" t="s">
        <v>110</v>
      </c>
      <c r="G26" s="84" t="s">
        <v>120</v>
      </c>
      <c r="H26" s="97"/>
      <c r="I26" s="99" t="s">
        <v>180</v>
      </c>
      <c r="J26" s="150">
        <f t="shared" si="5"/>
        <v>1</v>
      </c>
      <c r="K26" s="86"/>
      <c r="L26" s="88">
        <v>45658</v>
      </c>
      <c r="M26" s="88">
        <v>46022</v>
      </c>
      <c r="N26" s="89" t="s">
        <v>26</v>
      </c>
      <c r="O26" s="1"/>
      <c r="P26" s="2"/>
      <c r="Q26" s="2"/>
      <c r="R26" s="2"/>
      <c r="S26" s="2"/>
      <c r="T26" s="3"/>
      <c r="U26" s="3">
        <v>1</v>
      </c>
      <c r="V26" s="3"/>
      <c r="W26" s="3"/>
      <c r="X26" s="3"/>
      <c r="Y26" s="3"/>
      <c r="Z26" s="3"/>
      <c r="AA26" s="3"/>
      <c r="AB26" s="3"/>
      <c r="AC26" s="4"/>
    </row>
    <row r="27" spans="1:29" s="90" customFormat="1" ht="90" x14ac:dyDescent="0.25">
      <c r="A27" s="203"/>
      <c r="B27" s="82"/>
      <c r="C27" s="83" t="s">
        <v>123</v>
      </c>
      <c r="D27" s="84" t="s">
        <v>48</v>
      </c>
      <c r="E27" s="85" t="s">
        <v>121</v>
      </c>
      <c r="F27" s="85" t="s">
        <v>110</v>
      </c>
      <c r="G27" s="84" t="s">
        <v>122</v>
      </c>
      <c r="H27" s="97"/>
      <c r="I27" s="99" t="s">
        <v>180</v>
      </c>
      <c r="J27" s="150">
        <f t="shared" si="5"/>
        <v>4</v>
      </c>
      <c r="K27" s="86"/>
      <c r="L27" s="88">
        <v>45658</v>
      </c>
      <c r="M27" s="88">
        <v>46022</v>
      </c>
      <c r="N27" s="89" t="s">
        <v>26</v>
      </c>
      <c r="O27" s="1"/>
      <c r="P27" s="2"/>
      <c r="Q27" s="2"/>
      <c r="R27" s="2"/>
      <c r="S27" s="2"/>
      <c r="T27" s="3"/>
      <c r="U27" s="3">
        <v>4</v>
      </c>
      <c r="V27" s="3"/>
      <c r="W27" s="3"/>
      <c r="X27" s="3"/>
      <c r="Y27" s="3"/>
      <c r="Z27" s="3"/>
      <c r="AA27" s="3"/>
      <c r="AB27" s="3"/>
      <c r="AC27" s="4"/>
    </row>
    <row r="28" spans="1:29" s="90" customFormat="1" ht="75" x14ac:dyDescent="0.25">
      <c r="A28" s="202">
        <v>91</v>
      </c>
      <c r="B28" s="82"/>
      <c r="C28" s="83" t="s">
        <v>124</v>
      </c>
      <c r="D28" s="84" t="s">
        <v>118</v>
      </c>
      <c r="E28" s="85" t="s">
        <v>119</v>
      </c>
      <c r="F28" s="85" t="s">
        <v>110</v>
      </c>
      <c r="G28" s="84" t="s">
        <v>120</v>
      </c>
      <c r="H28" s="97"/>
      <c r="I28" s="99" t="s">
        <v>180</v>
      </c>
      <c r="J28" s="150">
        <f t="shared" si="5"/>
        <v>1</v>
      </c>
      <c r="K28" s="86"/>
      <c r="L28" s="88">
        <v>45658</v>
      </c>
      <c r="M28" s="88">
        <v>46022</v>
      </c>
      <c r="N28" s="89" t="s">
        <v>26</v>
      </c>
      <c r="O28" s="1"/>
      <c r="P28" s="2"/>
      <c r="Q28" s="2"/>
      <c r="R28" s="2"/>
      <c r="S28" s="2"/>
      <c r="T28" s="3"/>
      <c r="U28" s="3">
        <v>1</v>
      </c>
      <c r="V28" s="3"/>
      <c r="W28" s="3"/>
      <c r="X28" s="3"/>
      <c r="Y28" s="3"/>
      <c r="Z28" s="3"/>
      <c r="AA28" s="3"/>
      <c r="AB28" s="3"/>
      <c r="AC28" s="4"/>
    </row>
    <row r="29" spans="1:29" s="90" customFormat="1" ht="90" x14ac:dyDescent="0.25">
      <c r="A29" s="203"/>
      <c r="B29" s="82"/>
      <c r="C29" s="83" t="s">
        <v>124</v>
      </c>
      <c r="D29" s="84" t="s">
        <v>48</v>
      </c>
      <c r="E29" s="85" t="s">
        <v>121</v>
      </c>
      <c r="F29" s="85" t="s">
        <v>110</v>
      </c>
      <c r="G29" s="84" t="s">
        <v>122</v>
      </c>
      <c r="H29" s="97"/>
      <c r="I29" s="99" t="s">
        <v>180</v>
      </c>
      <c r="J29" s="150">
        <f t="shared" si="5"/>
        <v>4</v>
      </c>
      <c r="K29" s="86"/>
      <c r="L29" s="88">
        <v>45658</v>
      </c>
      <c r="M29" s="88">
        <v>46022</v>
      </c>
      <c r="N29" s="89" t="s">
        <v>26</v>
      </c>
      <c r="O29" s="1"/>
      <c r="P29" s="2"/>
      <c r="Q29" s="2"/>
      <c r="R29" s="2"/>
      <c r="S29" s="2"/>
      <c r="T29" s="3"/>
      <c r="U29" s="3">
        <v>4</v>
      </c>
      <c r="V29" s="3"/>
      <c r="W29" s="3"/>
      <c r="X29" s="3"/>
      <c r="Y29" s="3"/>
      <c r="Z29" s="3"/>
      <c r="AA29" s="3"/>
      <c r="AB29" s="3"/>
      <c r="AC29" s="4"/>
    </row>
    <row r="30" spans="1:29" s="90" customFormat="1" ht="75" x14ac:dyDescent="0.25">
      <c r="A30" s="202">
        <v>92</v>
      </c>
      <c r="B30" s="82"/>
      <c r="C30" s="83" t="s">
        <v>125</v>
      </c>
      <c r="D30" s="84" t="s">
        <v>118</v>
      </c>
      <c r="E30" s="85" t="s">
        <v>119</v>
      </c>
      <c r="F30" s="85" t="s">
        <v>110</v>
      </c>
      <c r="G30" s="84" t="s">
        <v>120</v>
      </c>
      <c r="H30" s="97"/>
      <c r="I30" s="99" t="s">
        <v>180</v>
      </c>
      <c r="J30" s="150">
        <f t="shared" si="5"/>
        <v>1</v>
      </c>
      <c r="K30" s="86"/>
      <c r="L30" s="88">
        <v>45658</v>
      </c>
      <c r="M30" s="88">
        <v>46022</v>
      </c>
      <c r="N30" s="89" t="s">
        <v>26</v>
      </c>
      <c r="O30" s="1"/>
      <c r="P30" s="2"/>
      <c r="Q30" s="2"/>
      <c r="R30" s="2"/>
      <c r="S30" s="2"/>
      <c r="T30" s="3"/>
      <c r="U30" s="3">
        <v>1</v>
      </c>
      <c r="V30" s="3"/>
      <c r="W30" s="3"/>
      <c r="X30" s="3"/>
      <c r="Y30" s="3"/>
      <c r="Z30" s="3"/>
      <c r="AA30" s="3"/>
      <c r="AB30" s="3"/>
      <c r="AC30" s="4"/>
    </row>
    <row r="31" spans="1:29" s="90" customFormat="1" ht="90" x14ac:dyDescent="0.25">
      <c r="A31" s="203"/>
      <c r="B31" s="82"/>
      <c r="C31" s="83" t="s">
        <v>125</v>
      </c>
      <c r="D31" s="84" t="s">
        <v>48</v>
      </c>
      <c r="E31" s="85" t="s">
        <v>121</v>
      </c>
      <c r="F31" s="85" t="s">
        <v>110</v>
      </c>
      <c r="G31" s="84" t="s">
        <v>122</v>
      </c>
      <c r="H31" s="97"/>
      <c r="I31" s="99" t="s">
        <v>180</v>
      </c>
      <c r="J31" s="150">
        <f t="shared" si="5"/>
        <v>4</v>
      </c>
      <c r="K31" s="86"/>
      <c r="L31" s="88">
        <v>45658</v>
      </c>
      <c r="M31" s="88">
        <v>46022</v>
      </c>
      <c r="N31" s="89" t="s">
        <v>26</v>
      </c>
      <c r="O31" s="1"/>
      <c r="P31" s="2"/>
      <c r="Q31" s="2"/>
      <c r="R31" s="2"/>
      <c r="S31" s="2"/>
      <c r="T31" s="3"/>
      <c r="U31" s="3">
        <v>4</v>
      </c>
      <c r="V31" s="3"/>
      <c r="W31" s="3"/>
      <c r="X31" s="3"/>
      <c r="Y31" s="3"/>
      <c r="Z31" s="3"/>
      <c r="AA31" s="3"/>
      <c r="AB31" s="3"/>
      <c r="AC31" s="4"/>
    </row>
    <row r="32" spans="1:29" s="90" customFormat="1" ht="75" x14ac:dyDescent="0.25">
      <c r="A32" s="202">
        <v>93</v>
      </c>
      <c r="B32" s="82"/>
      <c r="C32" s="83" t="s">
        <v>126</v>
      </c>
      <c r="D32" s="84" t="s">
        <v>118</v>
      </c>
      <c r="E32" s="85" t="s">
        <v>119</v>
      </c>
      <c r="F32" s="85" t="s">
        <v>110</v>
      </c>
      <c r="G32" s="84" t="s">
        <v>120</v>
      </c>
      <c r="H32" s="97"/>
      <c r="I32" s="99" t="s">
        <v>180</v>
      </c>
      <c r="J32" s="150">
        <f t="shared" si="5"/>
        <v>1</v>
      </c>
      <c r="K32" s="86"/>
      <c r="L32" s="88">
        <v>45658</v>
      </c>
      <c r="M32" s="88">
        <v>46022</v>
      </c>
      <c r="N32" s="89" t="s">
        <v>26</v>
      </c>
      <c r="O32" s="1"/>
      <c r="P32" s="2"/>
      <c r="Q32" s="2"/>
      <c r="R32" s="2"/>
      <c r="S32" s="2"/>
      <c r="T32" s="3"/>
      <c r="U32" s="3">
        <v>1</v>
      </c>
      <c r="V32" s="3"/>
      <c r="W32" s="3"/>
      <c r="X32" s="3"/>
      <c r="Y32" s="3"/>
      <c r="Z32" s="3"/>
      <c r="AA32" s="3"/>
      <c r="AB32" s="3"/>
      <c r="AC32" s="4"/>
    </row>
    <row r="33" spans="1:29" s="90" customFormat="1" ht="90" x14ac:dyDescent="0.25">
      <c r="A33" s="203"/>
      <c r="B33" s="82"/>
      <c r="C33" s="83" t="s">
        <v>107</v>
      </c>
      <c r="D33" s="84" t="s">
        <v>48</v>
      </c>
      <c r="E33" s="85" t="s">
        <v>121</v>
      </c>
      <c r="F33" s="85" t="s">
        <v>110</v>
      </c>
      <c r="G33" s="84" t="s">
        <v>122</v>
      </c>
      <c r="H33" s="97"/>
      <c r="I33" s="99" t="s">
        <v>180</v>
      </c>
      <c r="J33" s="150">
        <f t="shared" si="5"/>
        <v>4</v>
      </c>
      <c r="K33" s="86"/>
      <c r="L33" s="88">
        <v>45658</v>
      </c>
      <c r="M33" s="88">
        <v>46022</v>
      </c>
      <c r="N33" s="89" t="s">
        <v>26</v>
      </c>
      <c r="O33" s="1"/>
      <c r="P33" s="2"/>
      <c r="Q33" s="2"/>
      <c r="R33" s="2"/>
      <c r="S33" s="2"/>
      <c r="T33" s="3"/>
      <c r="U33" s="3">
        <v>4</v>
      </c>
      <c r="V33" s="3"/>
      <c r="W33" s="3"/>
      <c r="X33" s="3"/>
      <c r="Y33" s="3"/>
      <c r="Z33" s="3"/>
      <c r="AA33" s="3"/>
      <c r="AB33" s="3"/>
      <c r="AC33" s="4"/>
    </row>
    <row r="34" spans="1:29" x14ac:dyDescent="0.25">
      <c r="A34" s="57"/>
      <c r="B34" s="58"/>
      <c r="C34" s="63"/>
      <c r="D34" s="63"/>
      <c r="E34" s="98"/>
      <c r="F34" s="62"/>
      <c r="G34" s="63"/>
      <c r="H34" s="64"/>
      <c r="I34" s="99"/>
      <c r="J34" s="150"/>
      <c r="K34" s="64"/>
      <c r="L34" s="65"/>
      <c r="M34" s="65"/>
      <c r="N34" s="89"/>
      <c r="O34" s="1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  <c r="AA34" s="3"/>
      <c r="AB34" s="3"/>
      <c r="AC34" s="4"/>
    </row>
    <row r="35" spans="1:29" x14ac:dyDescent="0.25">
      <c r="A35" s="76"/>
      <c r="B35" s="77" t="s">
        <v>3</v>
      </c>
      <c r="C35" s="71"/>
      <c r="D35" s="71"/>
      <c r="E35" s="71"/>
      <c r="F35" s="71"/>
      <c r="G35" s="71"/>
      <c r="H35" s="78"/>
      <c r="I35" s="167"/>
      <c r="J35" s="178"/>
      <c r="K35" s="78"/>
      <c r="L35" s="73"/>
      <c r="M35" s="73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106" customFormat="1" ht="120" x14ac:dyDescent="0.25">
      <c r="A36" s="99">
        <v>3</v>
      </c>
      <c r="B36" s="100"/>
      <c r="C36" s="84" t="s">
        <v>78</v>
      </c>
      <c r="D36" s="101" t="s">
        <v>79</v>
      </c>
      <c r="E36" s="84" t="s">
        <v>80</v>
      </c>
      <c r="F36" s="102" t="s">
        <v>81</v>
      </c>
      <c r="G36" s="84" t="s">
        <v>82</v>
      </c>
      <c r="H36" s="97"/>
      <c r="I36" s="99" t="s">
        <v>180</v>
      </c>
      <c r="J36" s="150">
        <f t="shared" ref="J36:J44" si="6">SUM(O36:AC36)</f>
        <v>13</v>
      </c>
      <c r="K36" s="97"/>
      <c r="L36" s="104">
        <v>43466</v>
      </c>
      <c r="M36" s="104">
        <v>43830</v>
      </c>
      <c r="N36" s="105" t="s">
        <v>154</v>
      </c>
      <c r="O36" s="1">
        <v>13</v>
      </c>
      <c r="P36" s="42"/>
      <c r="Q36" s="42"/>
      <c r="R36" s="42"/>
      <c r="S36" s="42"/>
      <c r="T36" s="43"/>
      <c r="U36" s="43"/>
      <c r="V36" s="43"/>
      <c r="W36" s="43"/>
      <c r="X36" s="43"/>
      <c r="Y36" s="43"/>
      <c r="Z36" s="43"/>
      <c r="AA36" s="43"/>
      <c r="AB36" s="43"/>
      <c r="AC36" s="44"/>
    </row>
    <row r="37" spans="1:29" s="90" customFormat="1" ht="120" x14ac:dyDescent="0.25">
      <c r="A37" s="81">
        <v>13</v>
      </c>
      <c r="B37" s="82"/>
      <c r="C37" s="83" t="s">
        <v>147</v>
      </c>
      <c r="D37" s="101" t="s">
        <v>101</v>
      </c>
      <c r="E37" s="84" t="s">
        <v>80</v>
      </c>
      <c r="F37" s="107" t="s">
        <v>81</v>
      </c>
      <c r="G37" s="84" t="s">
        <v>82</v>
      </c>
      <c r="H37" s="86"/>
      <c r="I37" s="99" t="s">
        <v>180</v>
      </c>
      <c r="J37" s="150">
        <f t="shared" ref="J37" si="7">SUM(O37:AC37)</f>
        <v>80</v>
      </c>
      <c r="K37" s="86"/>
      <c r="L37" s="88">
        <v>43831</v>
      </c>
      <c r="M37" s="88">
        <v>45291</v>
      </c>
      <c r="N37" s="89" t="s">
        <v>25</v>
      </c>
      <c r="O37" s="1"/>
      <c r="P37" s="2">
        <v>20</v>
      </c>
      <c r="Q37" s="2">
        <v>20</v>
      </c>
      <c r="R37" s="2">
        <v>20</v>
      </c>
      <c r="S37" s="2">
        <v>20</v>
      </c>
      <c r="T37" s="3"/>
      <c r="U37" s="3"/>
      <c r="V37" s="3"/>
      <c r="W37" s="3"/>
      <c r="X37" s="3"/>
      <c r="Y37" s="3"/>
      <c r="Z37" s="3"/>
      <c r="AA37" s="3"/>
      <c r="AB37" s="3"/>
      <c r="AC37" s="4"/>
    </row>
    <row r="38" spans="1:29" s="90" customFormat="1" ht="120" x14ac:dyDescent="0.25">
      <c r="A38" s="81">
        <v>14</v>
      </c>
      <c r="B38" s="82"/>
      <c r="C38" s="83" t="s">
        <v>100</v>
      </c>
      <c r="D38" s="101" t="s">
        <v>101</v>
      </c>
      <c r="E38" s="84" t="s">
        <v>80</v>
      </c>
      <c r="F38" s="102" t="s">
        <v>81</v>
      </c>
      <c r="G38" s="84" t="s">
        <v>82</v>
      </c>
      <c r="H38" s="86"/>
      <c r="I38" s="99" t="s">
        <v>180</v>
      </c>
      <c r="J38" s="150">
        <f t="shared" si="6"/>
        <v>11</v>
      </c>
      <c r="K38" s="86"/>
      <c r="L38" s="88">
        <v>43831</v>
      </c>
      <c r="M38" s="88">
        <v>44196</v>
      </c>
      <c r="N38" s="89" t="s">
        <v>25</v>
      </c>
      <c r="O38" s="1"/>
      <c r="P38" s="2">
        <v>11</v>
      </c>
      <c r="Q38" s="2"/>
      <c r="R38" s="2"/>
      <c r="S38" s="2"/>
      <c r="T38" s="3"/>
      <c r="U38" s="3"/>
      <c r="V38" s="3"/>
      <c r="W38" s="3"/>
      <c r="X38" s="3"/>
      <c r="Y38" s="3"/>
      <c r="Z38" s="3"/>
      <c r="AA38" s="3"/>
      <c r="AB38" s="3"/>
      <c r="AC38" s="4"/>
    </row>
    <row r="39" spans="1:29" s="90" customFormat="1" ht="120" x14ac:dyDescent="0.25">
      <c r="A39" s="81">
        <v>15</v>
      </c>
      <c r="B39" s="82"/>
      <c r="C39" s="83" t="s">
        <v>102</v>
      </c>
      <c r="D39" s="101" t="s">
        <v>101</v>
      </c>
      <c r="E39" s="84" t="s">
        <v>80</v>
      </c>
      <c r="F39" s="102" t="s">
        <v>81</v>
      </c>
      <c r="G39" s="84" t="s">
        <v>82</v>
      </c>
      <c r="H39" s="86"/>
      <c r="I39" s="99" t="s">
        <v>180</v>
      </c>
      <c r="J39" s="150">
        <f t="shared" si="6"/>
        <v>11</v>
      </c>
      <c r="K39" s="86"/>
      <c r="L39" s="88">
        <v>43831</v>
      </c>
      <c r="M39" s="88">
        <v>43831</v>
      </c>
      <c r="N39" s="89" t="s">
        <v>25</v>
      </c>
      <c r="O39" s="1"/>
      <c r="P39" s="2">
        <v>11</v>
      </c>
      <c r="Q39" s="2"/>
      <c r="R39" s="2"/>
      <c r="S39" s="2"/>
      <c r="T39" s="3"/>
      <c r="U39" s="3"/>
      <c r="V39" s="3"/>
      <c r="W39" s="3"/>
      <c r="X39" s="3"/>
      <c r="Y39" s="3"/>
      <c r="Z39" s="3"/>
      <c r="AA39" s="3"/>
      <c r="AB39" s="3"/>
      <c r="AC39" s="4"/>
    </row>
    <row r="40" spans="1:29" s="90" customFormat="1" ht="120" x14ac:dyDescent="0.25">
      <c r="A40" s="81">
        <v>16</v>
      </c>
      <c r="B40" s="82"/>
      <c r="C40" s="83" t="s">
        <v>103</v>
      </c>
      <c r="D40" s="101" t="s">
        <v>101</v>
      </c>
      <c r="E40" s="84" t="s">
        <v>80</v>
      </c>
      <c r="F40" s="102" t="s">
        <v>81</v>
      </c>
      <c r="G40" s="84" t="s">
        <v>82</v>
      </c>
      <c r="H40" s="86"/>
      <c r="I40" s="99" t="s">
        <v>180</v>
      </c>
      <c r="J40" s="150">
        <f t="shared" si="6"/>
        <v>11</v>
      </c>
      <c r="K40" s="86"/>
      <c r="L40" s="88">
        <v>43831</v>
      </c>
      <c r="M40" s="88">
        <v>43832</v>
      </c>
      <c r="N40" s="89" t="s">
        <v>25</v>
      </c>
      <c r="O40" s="1"/>
      <c r="P40" s="2">
        <v>11</v>
      </c>
      <c r="Q40" s="2"/>
      <c r="R40" s="2"/>
      <c r="S40" s="2"/>
      <c r="T40" s="3"/>
      <c r="U40" s="3"/>
      <c r="V40" s="3"/>
      <c r="W40" s="3"/>
      <c r="X40" s="3"/>
      <c r="Y40" s="3"/>
      <c r="Z40" s="3"/>
      <c r="AA40" s="3"/>
      <c r="AB40" s="3"/>
      <c r="AC40" s="4"/>
    </row>
    <row r="41" spans="1:29" s="90" customFormat="1" ht="120" x14ac:dyDescent="0.25">
      <c r="A41" s="81">
        <v>40</v>
      </c>
      <c r="B41" s="82"/>
      <c r="C41" s="83" t="s">
        <v>104</v>
      </c>
      <c r="D41" s="101" t="s">
        <v>101</v>
      </c>
      <c r="E41" s="84" t="s">
        <v>80</v>
      </c>
      <c r="F41" s="102" t="s">
        <v>81</v>
      </c>
      <c r="G41" s="84" t="s">
        <v>82</v>
      </c>
      <c r="H41" s="86"/>
      <c r="I41" s="99" t="s">
        <v>180</v>
      </c>
      <c r="J41" s="150">
        <f t="shared" si="6"/>
        <v>11</v>
      </c>
      <c r="K41" s="86"/>
      <c r="L41" s="88">
        <v>44197</v>
      </c>
      <c r="M41" s="88">
        <v>44561</v>
      </c>
      <c r="N41" s="89" t="s">
        <v>25</v>
      </c>
      <c r="O41" s="1"/>
      <c r="P41" s="2"/>
      <c r="Q41" s="2">
        <v>11</v>
      </c>
      <c r="R41" s="2"/>
      <c r="S41" s="2"/>
      <c r="T41" s="3"/>
      <c r="U41" s="3"/>
      <c r="V41" s="3"/>
      <c r="W41" s="3"/>
      <c r="X41" s="3"/>
      <c r="Y41" s="3"/>
      <c r="Z41" s="3"/>
      <c r="AA41" s="3"/>
      <c r="AB41" s="3"/>
      <c r="AC41" s="4"/>
    </row>
    <row r="42" spans="1:29" s="90" customFormat="1" ht="120" x14ac:dyDescent="0.25">
      <c r="A42" s="81">
        <v>41</v>
      </c>
      <c r="B42" s="82"/>
      <c r="C42" s="83" t="s">
        <v>105</v>
      </c>
      <c r="D42" s="101" t="s">
        <v>101</v>
      </c>
      <c r="E42" s="84" t="s">
        <v>80</v>
      </c>
      <c r="F42" s="102" t="s">
        <v>81</v>
      </c>
      <c r="G42" s="84" t="s">
        <v>82</v>
      </c>
      <c r="H42" s="86"/>
      <c r="I42" s="99" t="s">
        <v>180</v>
      </c>
      <c r="J42" s="150">
        <f t="shared" si="6"/>
        <v>11</v>
      </c>
      <c r="K42" s="86"/>
      <c r="L42" s="88">
        <v>44197</v>
      </c>
      <c r="M42" s="88">
        <v>44561</v>
      </c>
      <c r="N42" s="89" t="s">
        <v>25</v>
      </c>
      <c r="O42" s="1"/>
      <c r="P42" s="2"/>
      <c r="Q42" s="2">
        <v>11</v>
      </c>
      <c r="R42" s="2"/>
      <c r="S42" s="2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29" s="90" customFormat="1" ht="120" x14ac:dyDescent="0.25">
      <c r="A43" s="81">
        <v>42</v>
      </c>
      <c r="B43" s="82"/>
      <c r="C43" s="83" t="s">
        <v>106</v>
      </c>
      <c r="D43" s="101" t="s">
        <v>101</v>
      </c>
      <c r="E43" s="84" t="s">
        <v>80</v>
      </c>
      <c r="F43" s="102" t="s">
        <v>81</v>
      </c>
      <c r="G43" s="84" t="s">
        <v>82</v>
      </c>
      <c r="H43" s="86"/>
      <c r="I43" s="99" t="s">
        <v>180</v>
      </c>
      <c r="J43" s="150">
        <f t="shared" si="6"/>
        <v>11</v>
      </c>
      <c r="K43" s="86"/>
      <c r="L43" s="88">
        <v>44197</v>
      </c>
      <c r="M43" s="88">
        <v>44561</v>
      </c>
      <c r="N43" s="89" t="s">
        <v>25</v>
      </c>
      <c r="O43" s="1"/>
      <c r="P43" s="2"/>
      <c r="Q43" s="2">
        <v>11</v>
      </c>
      <c r="R43" s="2"/>
      <c r="S43" s="2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29" s="90" customFormat="1" ht="120.75" thickBot="1" x14ac:dyDescent="0.3">
      <c r="A44" s="81">
        <v>43</v>
      </c>
      <c r="B44" s="82"/>
      <c r="C44" s="83" t="s">
        <v>107</v>
      </c>
      <c r="D44" s="101" t="s">
        <v>101</v>
      </c>
      <c r="E44" s="84" t="s">
        <v>80</v>
      </c>
      <c r="F44" s="102" t="s">
        <v>81</v>
      </c>
      <c r="G44" s="84" t="s">
        <v>82</v>
      </c>
      <c r="H44" s="86"/>
      <c r="I44" s="99" t="s">
        <v>180</v>
      </c>
      <c r="J44" s="150">
        <f t="shared" si="6"/>
        <v>11</v>
      </c>
      <c r="K44" s="86"/>
      <c r="L44" s="88">
        <v>44562</v>
      </c>
      <c r="M44" s="88">
        <v>44926</v>
      </c>
      <c r="N44" s="89" t="s">
        <v>25</v>
      </c>
      <c r="O44" s="1"/>
      <c r="P44" s="2"/>
      <c r="Q44" s="2"/>
      <c r="R44" s="2">
        <v>11</v>
      </c>
      <c r="S44" s="2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29" ht="15.75" thickBot="1" x14ac:dyDescent="0.3">
      <c r="A45" s="108"/>
      <c r="B45" s="109" t="s">
        <v>0</v>
      </c>
      <c r="C45" s="109"/>
      <c r="D45" s="109"/>
      <c r="E45" s="109"/>
      <c r="F45" s="109"/>
      <c r="G45" s="109"/>
      <c r="H45" s="109"/>
      <c r="I45" s="170"/>
      <c r="J45" s="170">
        <f>SUM(J12:J44)</f>
        <v>1573</v>
      </c>
      <c r="K45" s="109"/>
      <c r="L45" s="110"/>
      <c r="M45" s="110"/>
      <c r="N45" s="111"/>
      <c r="O45" s="26"/>
      <c r="P45" s="27"/>
      <c r="Q45" s="27"/>
      <c r="R45" s="27"/>
      <c r="S45" s="27"/>
      <c r="T45" s="28"/>
      <c r="U45" s="28"/>
      <c r="V45" s="28"/>
      <c r="W45" s="28"/>
      <c r="X45" s="28"/>
      <c r="Y45" s="28"/>
      <c r="Z45" s="28"/>
      <c r="AA45" s="28"/>
      <c r="AB45" s="28"/>
      <c r="AC45" s="29"/>
    </row>
    <row r="46" spans="1:29" x14ac:dyDescent="0.25">
      <c r="A46" s="112"/>
      <c r="B46" s="113"/>
      <c r="C46" s="113"/>
      <c r="D46" s="113"/>
      <c r="E46" s="113"/>
      <c r="F46" s="113"/>
      <c r="G46" s="113"/>
      <c r="H46" s="113"/>
      <c r="I46" s="171"/>
      <c r="J46" s="172"/>
      <c r="L46" s="115"/>
      <c r="M46" s="115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1"/>
    </row>
    <row r="47" spans="1:29" x14ac:dyDescent="0.25">
      <c r="A47" s="201" t="s">
        <v>39</v>
      </c>
      <c r="B47" s="201"/>
      <c r="C47" s="201"/>
      <c r="D47" s="113"/>
      <c r="E47" s="113"/>
      <c r="F47" s="113"/>
      <c r="G47" s="113"/>
      <c r="H47" s="113"/>
      <c r="I47" s="171"/>
      <c r="J47" s="172"/>
      <c r="L47" s="115"/>
      <c r="M47" s="115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</row>
    <row r="48" spans="1:29" x14ac:dyDescent="0.25">
      <c r="A48" s="116"/>
      <c r="B48" s="117"/>
      <c r="C48" s="56" t="s">
        <v>6</v>
      </c>
      <c r="D48" s="56" t="s">
        <v>5</v>
      </c>
      <c r="E48" s="116"/>
      <c r="F48" s="116"/>
      <c r="G48" s="116"/>
      <c r="H48" s="118"/>
      <c r="I48" s="118"/>
      <c r="J48" s="118"/>
      <c r="K48" s="119"/>
      <c r="L48" s="120"/>
      <c r="M48" s="121"/>
      <c r="N48" s="117"/>
      <c r="O48" s="1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x14ac:dyDescent="0.25">
      <c r="A49" s="67"/>
      <c r="B49" s="68" t="s">
        <v>40</v>
      </c>
      <c r="C49" s="69"/>
      <c r="D49" s="69"/>
      <c r="E49" s="69"/>
      <c r="F49" s="69"/>
      <c r="G49" s="69"/>
      <c r="H49" s="70"/>
      <c r="I49" s="168"/>
      <c r="J49" s="167"/>
      <c r="K49" s="71"/>
      <c r="L49" s="72"/>
      <c r="M49" s="73"/>
      <c r="N49" s="71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80"/>
    </row>
    <row r="50" spans="1:29" x14ac:dyDescent="0.25">
      <c r="A50" s="76"/>
      <c r="B50" s="77" t="s">
        <v>1</v>
      </c>
      <c r="C50" s="71"/>
      <c r="D50" s="71"/>
      <c r="E50" s="71"/>
      <c r="F50" s="71"/>
      <c r="G50" s="71"/>
      <c r="H50" s="70"/>
      <c r="I50" s="167"/>
      <c r="J50" s="167"/>
      <c r="K50" s="78"/>
      <c r="L50" s="72"/>
      <c r="M50" s="73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80"/>
    </row>
    <row r="51" spans="1:29" s="90" customFormat="1" ht="135" x14ac:dyDescent="0.25">
      <c r="A51" s="81">
        <v>17</v>
      </c>
      <c r="B51" s="82"/>
      <c r="C51" s="84" t="s">
        <v>68</v>
      </c>
      <c r="D51" s="84" t="s">
        <v>52</v>
      </c>
      <c r="E51" s="102" t="s">
        <v>144</v>
      </c>
      <c r="F51" s="102" t="s">
        <v>145</v>
      </c>
      <c r="G51" s="102" t="s">
        <v>146</v>
      </c>
      <c r="H51" s="86"/>
      <c r="I51" s="99" t="s">
        <v>180</v>
      </c>
      <c r="J51" s="150">
        <f t="shared" ref="J51" si="8">SUM(O51:AC51)</f>
        <v>96</v>
      </c>
      <c r="K51" s="86"/>
      <c r="L51" s="88">
        <v>43831</v>
      </c>
      <c r="M51" s="88">
        <v>45291</v>
      </c>
      <c r="N51" s="89" t="s">
        <v>25</v>
      </c>
      <c r="O51" s="1"/>
      <c r="P51" s="2">
        <v>24</v>
      </c>
      <c r="Q51" s="2">
        <v>24</v>
      </c>
      <c r="R51" s="2">
        <v>24</v>
      </c>
      <c r="S51" s="2">
        <v>24</v>
      </c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123" customFormat="1" x14ac:dyDescent="0.25">
      <c r="A52" s="57"/>
      <c r="B52" s="58"/>
      <c r="C52" s="59"/>
      <c r="D52" s="59"/>
      <c r="E52" s="59"/>
      <c r="F52" s="59"/>
      <c r="G52" s="59"/>
      <c r="H52" s="100"/>
      <c r="I52" s="99"/>
      <c r="J52" s="99"/>
      <c r="K52" s="64"/>
      <c r="L52" s="122"/>
      <c r="M52" s="65"/>
      <c r="N52" s="64"/>
      <c r="O52" s="1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x14ac:dyDescent="0.25">
      <c r="A53" s="76"/>
      <c r="B53" s="77" t="s">
        <v>2</v>
      </c>
      <c r="C53" s="71"/>
      <c r="D53" s="71"/>
      <c r="E53" s="71"/>
      <c r="F53" s="71"/>
      <c r="G53" s="71"/>
      <c r="H53" s="78"/>
      <c r="I53" s="167"/>
      <c r="J53" s="167"/>
      <c r="K53" s="78"/>
      <c r="L53" s="73"/>
      <c r="M53" s="73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80"/>
    </row>
    <row r="54" spans="1:29" s="90" customFormat="1" ht="105" x14ac:dyDescent="0.25">
      <c r="A54" s="81">
        <v>18</v>
      </c>
      <c r="B54" s="82"/>
      <c r="C54" s="83" t="s">
        <v>68</v>
      </c>
      <c r="D54" s="101" t="s">
        <v>49</v>
      </c>
      <c r="E54" s="101" t="s">
        <v>93</v>
      </c>
      <c r="F54" s="19" t="s">
        <v>94</v>
      </c>
      <c r="G54" s="85" t="s">
        <v>95</v>
      </c>
      <c r="H54" s="86"/>
      <c r="I54" s="99" t="s">
        <v>180</v>
      </c>
      <c r="J54" s="150">
        <f t="shared" ref="J54" si="9">SUM(O54:AC54)</f>
        <v>56</v>
      </c>
      <c r="K54" s="86"/>
      <c r="L54" s="88">
        <v>43831</v>
      </c>
      <c r="M54" s="88">
        <v>45291</v>
      </c>
      <c r="N54" s="89" t="s">
        <v>25</v>
      </c>
      <c r="O54" s="1"/>
      <c r="P54" s="2">
        <v>14</v>
      </c>
      <c r="Q54" s="2">
        <v>14</v>
      </c>
      <c r="R54" s="2">
        <v>14</v>
      </c>
      <c r="S54" s="2">
        <v>14</v>
      </c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x14ac:dyDescent="0.25">
      <c r="A55" s="57"/>
      <c r="B55" s="58"/>
      <c r="C55" s="124"/>
      <c r="D55" s="59"/>
      <c r="E55" s="19"/>
      <c r="F55" s="19"/>
      <c r="G55" s="19"/>
      <c r="H55" s="64"/>
      <c r="I55" s="99"/>
      <c r="J55" s="150"/>
      <c r="K55" s="64"/>
      <c r="L55" s="65"/>
      <c r="M55" s="65"/>
      <c r="N55" s="66"/>
      <c r="O55" s="1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  <c r="AA55" s="3"/>
      <c r="AB55" s="3"/>
      <c r="AC55" s="4"/>
    </row>
    <row r="56" spans="1:29" x14ac:dyDescent="0.25">
      <c r="A56" s="76"/>
      <c r="B56" s="77" t="s">
        <v>3</v>
      </c>
      <c r="C56" s="71"/>
      <c r="D56" s="71"/>
      <c r="E56" s="71"/>
      <c r="F56" s="71"/>
      <c r="G56" s="71"/>
      <c r="H56" s="78"/>
      <c r="I56" s="167"/>
      <c r="J56" s="178"/>
      <c r="K56" s="78"/>
      <c r="L56" s="73"/>
      <c r="M56" s="73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80"/>
    </row>
    <row r="57" spans="1:29" s="90" customFormat="1" ht="120" x14ac:dyDescent="0.25">
      <c r="A57" s="81">
        <v>19</v>
      </c>
      <c r="B57" s="82"/>
      <c r="C57" s="83" t="s">
        <v>68</v>
      </c>
      <c r="D57" s="101" t="s">
        <v>101</v>
      </c>
      <c r="E57" s="84" t="s">
        <v>80</v>
      </c>
      <c r="F57" s="102" t="s">
        <v>81</v>
      </c>
      <c r="G57" s="84" t="s">
        <v>82</v>
      </c>
      <c r="H57" s="86"/>
      <c r="I57" s="99" t="s">
        <v>180</v>
      </c>
      <c r="J57" s="150">
        <f t="shared" ref="J57" si="10">SUM(O57:AC57)</f>
        <v>24</v>
      </c>
      <c r="K57" s="86"/>
      <c r="L57" s="88">
        <v>43831</v>
      </c>
      <c r="M57" s="88">
        <v>45291</v>
      </c>
      <c r="N57" s="89" t="s">
        <v>25</v>
      </c>
      <c r="O57" s="1"/>
      <c r="P57" s="2">
        <v>6</v>
      </c>
      <c r="Q57" s="2">
        <v>6</v>
      </c>
      <c r="R57" s="2">
        <v>6</v>
      </c>
      <c r="S57" s="2">
        <v>6</v>
      </c>
      <c r="T57" s="50"/>
      <c r="U57" s="3"/>
      <c r="V57" s="3"/>
      <c r="W57" s="3"/>
      <c r="X57" s="3"/>
      <c r="Y57" s="3"/>
      <c r="Z57" s="3"/>
      <c r="AA57" s="3"/>
      <c r="AB57" s="3"/>
      <c r="AC57" s="4"/>
    </row>
    <row r="58" spans="1:29" x14ac:dyDescent="0.25">
      <c r="A58" s="57"/>
      <c r="B58" s="58"/>
      <c r="C58" s="124"/>
      <c r="D58" s="59"/>
      <c r="E58" s="19"/>
      <c r="F58" s="19"/>
      <c r="G58" s="19"/>
      <c r="H58" s="64"/>
      <c r="I58" s="99"/>
      <c r="J58" s="150"/>
      <c r="K58" s="64"/>
      <c r="L58" s="65"/>
      <c r="M58" s="65"/>
      <c r="N58" s="66"/>
      <c r="O58" s="1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4"/>
    </row>
    <row r="59" spans="1:29" x14ac:dyDescent="0.25">
      <c r="A59" s="76"/>
      <c r="B59" s="78" t="s">
        <v>42</v>
      </c>
      <c r="C59" s="71"/>
      <c r="D59" s="71"/>
      <c r="E59" s="71"/>
      <c r="F59" s="71"/>
      <c r="G59" s="71"/>
      <c r="H59" s="78"/>
      <c r="I59" s="167"/>
      <c r="J59" s="167"/>
      <c r="K59" s="78"/>
      <c r="L59" s="73"/>
      <c r="M59" s="73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80"/>
    </row>
    <row r="60" spans="1:29" s="123" customFormat="1" x14ac:dyDescent="0.25">
      <c r="A60" s="125"/>
      <c r="B60" s="126" t="s">
        <v>1</v>
      </c>
      <c r="C60" s="127"/>
      <c r="D60" s="127"/>
      <c r="E60" s="127"/>
      <c r="F60" s="127"/>
      <c r="G60" s="127"/>
      <c r="H60" s="128"/>
      <c r="I60" s="173"/>
      <c r="J60" s="173"/>
      <c r="K60" s="128"/>
      <c r="L60" s="129"/>
      <c r="M60" s="129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31"/>
    </row>
    <row r="61" spans="1:29" x14ac:dyDescent="0.25">
      <c r="A61" s="57"/>
      <c r="B61" s="58"/>
      <c r="C61" s="59"/>
      <c r="D61" s="59"/>
      <c r="E61" s="59"/>
      <c r="F61" s="59"/>
      <c r="G61" s="59"/>
      <c r="H61" s="64"/>
      <c r="I61" s="99"/>
      <c r="J61" s="99"/>
      <c r="K61" s="64"/>
      <c r="L61" s="65"/>
      <c r="M61" s="65"/>
      <c r="N61" s="117"/>
      <c r="O61" s="1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4"/>
    </row>
    <row r="62" spans="1:29" s="123" customFormat="1" x14ac:dyDescent="0.25">
      <c r="A62" s="125"/>
      <c r="B62" s="126" t="s">
        <v>2</v>
      </c>
      <c r="C62" s="127"/>
      <c r="D62" s="127"/>
      <c r="E62" s="127"/>
      <c r="F62" s="127"/>
      <c r="G62" s="127"/>
      <c r="H62" s="128"/>
      <c r="I62" s="173"/>
      <c r="J62" s="173"/>
      <c r="K62" s="128"/>
      <c r="L62" s="129"/>
      <c r="M62" s="129"/>
      <c r="N62" s="132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31"/>
    </row>
    <row r="63" spans="1:29" x14ac:dyDescent="0.25">
      <c r="A63" s="57"/>
      <c r="B63" s="58"/>
      <c r="C63" s="59"/>
      <c r="D63" s="59"/>
      <c r="E63" s="59"/>
      <c r="F63" s="59"/>
      <c r="G63" s="59"/>
      <c r="H63" s="64"/>
      <c r="I63" s="99"/>
      <c r="J63" s="99"/>
      <c r="K63" s="64"/>
      <c r="L63" s="65"/>
      <c r="M63" s="65"/>
      <c r="N63" s="117"/>
      <c r="O63" s="1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s="123" customFormat="1" x14ac:dyDescent="0.25">
      <c r="A64" s="125"/>
      <c r="B64" s="126" t="s">
        <v>3</v>
      </c>
      <c r="C64" s="127"/>
      <c r="D64" s="127"/>
      <c r="E64" s="127"/>
      <c r="F64" s="127"/>
      <c r="G64" s="127"/>
      <c r="H64" s="128"/>
      <c r="I64" s="173"/>
      <c r="J64" s="173"/>
      <c r="K64" s="128"/>
      <c r="L64" s="129"/>
      <c r="M64" s="129"/>
      <c r="N64" s="132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31"/>
    </row>
    <row r="65" spans="1:29" ht="15.75" thickBot="1" x14ac:dyDescent="0.3">
      <c r="A65" s="133"/>
      <c r="B65" s="134"/>
      <c r="C65" s="135"/>
      <c r="D65" s="135"/>
      <c r="E65" s="135"/>
      <c r="F65" s="135"/>
      <c r="G65" s="135"/>
      <c r="H65" s="136"/>
      <c r="I65" s="174"/>
      <c r="J65" s="174"/>
      <c r="K65" s="136"/>
      <c r="L65" s="137"/>
      <c r="M65" s="137"/>
      <c r="N65" s="138"/>
      <c r="O65" s="23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0"/>
    </row>
    <row r="66" spans="1:29" ht="15.75" thickBot="1" x14ac:dyDescent="0.3">
      <c r="A66" s="139"/>
      <c r="B66" s="140" t="s">
        <v>43</v>
      </c>
      <c r="C66" s="141"/>
      <c r="D66" s="141"/>
      <c r="E66" s="141"/>
      <c r="F66" s="141"/>
      <c r="G66" s="141"/>
      <c r="H66" s="142"/>
      <c r="I66" s="175"/>
      <c r="J66" s="175">
        <f>SUM(J49:J65)</f>
        <v>176</v>
      </c>
      <c r="K66" s="142"/>
      <c r="L66" s="143"/>
      <c r="M66" s="143"/>
      <c r="N66" s="111"/>
      <c r="O66" s="30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3"/>
    </row>
    <row r="67" spans="1:29" x14ac:dyDescent="0.25">
      <c r="A67" s="144"/>
      <c r="B67" s="145"/>
      <c r="C67" s="146"/>
      <c r="D67" s="146"/>
      <c r="E67" s="146"/>
      <c r="F67" s="146"/>
      <c r="G67" s="146"/>
      <c r="H67" s="147"/>
      <c r="I67" s="176"/>
      <c r="J67" s="177"/>
      <c r="K67" s="148"/>
      <c r="L67" s="149"/>
      <c r="M67" s="149"/>
      <c r="N67" s="14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51"/>
    </row>
    <row r="68" spans="1:29" x14ac:dyDescent="0.25">
      <c r="A68" s="201" t="s">
        <v>44</v>
      </c>
      <c r="B68" s="201"/>
      <c r="C68" s="201"/>
      <c r="D68" s="113"/>
      <c r="E68" s="113"/>
      <c r="F68" s="113"/>
      <c r="G68" s="113"/>
      <c r="H68" s="113"/>
      <c r="I68" s="171"/>
      <c r="J68" s="172"/>
      <c r="L68" s="115"/>
      <c r="M68" s="115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52"/>
    </row>
    <row r="69" spans="1:29" x14ac:dyDescent="0.25">
      <c r="A69" s="116"/>
      <c r="B69" s="117"/>
      <c r="C69" s="56" t="s">
        <v>6</v>
      </c>
      <c r="D69" s="56" t="s">
        <v>5</v>
      </c>
      <c r="E69" s="116"/>
      <c r="F69" s="116"/>
      <c r="G69" s="116"/>
      <c r="H69" s="118"/>
      <c r="I69" s="118"/>
      <c r="J69" s="118"/>
      <c r="K69" s="119"/>
      <c r="L69" s="120"/>
      <c r="M69" s="121"/>
      <c r="N69" s="117"/>
      <c r="O69" s="1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67"/>
      <c r="B70" s="68" t="s">
        <v>45</v>
      </c>
      <c r="C70" s="69"/>
      <c r="D70" s="69"/>
      <c r="E70" s="69"/>
      <c r="F70" s="69"/>
      <c r="G70" s="69"/>
      <c r="H70" s="70"/>
      <c r="I70" s="168"/>
      <c r="J70" s="167"/>
      <c r="K70" s="71"/>
      <c r="L70" s="72"/>
      <c r="M70" s="73"/>
      <c r="N70" s="71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x14ac:dyDescent="0.25">
      <c r="A71" s="76"/>
      <c r="B71" s="77" t="s">
        <v>1</v>
      </c>
      <c r="C71" s="71"/>
      <c r="D71" s="71"/>
      <c r="E71" s="71"/>
      <c r="F71" s="71"/>
      <c r="G71" s="71"/>
      <c r="H71" s="70"/>
      <c r="I71" s="167"/>
      <c r="J71" s="167"/>
      <c r="K71" s="78"/>
      <c r="L71" s="72"/>
      <c r="M71" s="73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80"/>
    </row>
    <row r="72" spans="1:29" s="154" customFormat="1" ht="90" x14ac:dyDescent="0.25">
      <c r="A72" s="81">
        <v>31</v>
      </c>
      <c r="B72" s="82"/>
      <c r="C72" s="155" t="s">
        <v>76</v>
      </c>
      <c r="D72" s="87" t="s">
        <v>91</v>
      </c>
      <c r="E72" s="45" t="s">
        <v>87</v>
      </c>
      <c r="F72" s="45" t="s">
        <v>88</v>
      </c>
      <c r="G72" s="45" t="s">
        <v>89</v>
      </c>
      <c r="H72" s="86"/>
      <c r="I72" s="99" t="s">
        <v>76</v>
      </c>
      <c r="J72" s="150">
        <f>SUM(O72:AC72)</f>
        <v>291</v>
      </c>
      <c r="K72" s="86"/>
      <c r="L72" s="88">
        <v>43922</v>
      </c>
      <c r="M72" s="88">
        <v>45291</v>
      </c>
      <c r="N72" s="151" t="s">
        <v>25</v>
      </c>
      <c r="O72" s="46"/>
      <c r="P72" s="34">
        <v>59</v>
      </c>
      <c r="Q72" s="34">
        <v>99</v>
      </c>
      <c r="R72" s="34">
        <v>54</v>
      </c>
      <c r="S72" s="34">
        <v>79</v>
      </c>
      <c r="T72" s="47"/>
      <c r="U72" s="47"/>
      <c r="V72" s="47"/>
      <c r="W72" s="47"/>
      <c r="X72" s="47"/>
      <c r="Y72" s="47"/>
      <c r="Z72" s="47"/>
      <c r="AA72" s="47"/>
      <c r="AB72" s="47"/>
      <c r="AC72" s="48"/>
    </row>
    <row r="73" spans="1:29" s="154" customFormat="1" ht="90" x14ac:dyDescent="0.25">
      <c r="A73" s="81">
        <v>53</v>
      </c>
      <c r="B73" s="82"/>
      <c r="C73" s="155" t="s">
        <v>76</v>
      </c>
      <c r="D73" s="87" t="s">
        <v>135</v>
      </c>
      <c r="E73" s="45" t="s">
        <v>87</v>
      </c>
      <c r="F73" s="45" t="s">
        <v>96</v>
      </c>
      <c r="G73" s="45" t="s">
        <v>89</v>
      </c>
      <c r="H73" s="86"/>
      <c r="I73" s="179" t="s">
        <v>76</v>
      </c>
      <c r="J73" s="150">
        <f>SUM(O73:AC73)</f>
        <v>25</v>
      </c>
      <c r="K73" s="86"/>
      <c r="L73" s="88">
        <v>44652</v>
      </c>
      <c r="M73" s="88">
        <v>44926</v>
      </c>
      <c r="N73" s="151" t="s">
        <v>25</v>
      </c>
      <c r="O73" s="46"/>
      <c r="P73" s="34"/>
      <c r="Q73" s="34"/>
      <c r="R73" s="34">
        <v>25</v>
      </c>
      <c r="S73" s="34"/>
      <c r="T73" s="47"/>
      <c r="U73" s="47"/>
      <c r="V73" s="47"/>
      <c r="W73" s="47"/>
      <c r="X73" s="47"/>
      <c r="Y73" s="47"/>
      <c r="Z73" s="47"/>
      <c r="AA73" s="47"/>
      <c r="AB73" s="47"/>
      <c r="AC73" s="48"/>
    </row>
    <row r="74" spans="1:29" s="154" customFormat="1" ht="90" x14ac:dyDescent="0.25">
      <c r="A74" s="81">
        <v>82</v>
      </c>
      <c r="B74" s="82"/>
      <c r="C74" s="155" t="s">
        <v>76</v>
      </c>
      <c r="D74" s="87" t="s">
        <v>97</v>
      </c>
      <c r="E74" s="45" t="s">
        <v>87</v>
      </c>
      <c r="F74" s="45" t="s">
        <v>88</v>
      </c>
      <c r="G74" s="45" t="s">
        <v>89</v>
      </c>
      <c r="H74" s="86"/>
      <c r="I74" s="179" t="s">
        <v>76</v>
      </c>
      <c r="J74" s="150">
        <f t="shared" ref="J74:J75" si="11">SUM(O74:AC74)</f>
        <v>255</v>
      </c>
      <c r="K74" s="86"/>
      <c r="L74" s="88">
        <v>45383</v>
      </c>
      <c r="M74" s="88">
        <v>48944</v>
      </c>
      <c r="N74" s="151" t="s">
        <v>26</v>
      </c>
      <c r="O74" s="46"/>
      <c r="P74" s="34"/>
      <c r="Q74" s="34"/>
      <c r="R74" s="34"/>
      <c r="S74" s="34"/>
      <c r="T74" s="47">
        <v>18</v>
      </c>
      <c r="U74" s="47">
        <v>19</v>
      </c>
      <c r="V74" s="47">
        <v>22</v>
      </c>
      <c r="W74" s="47">
        <v>22</v>
      </c>
      <c r="X74" s="47">
        <v>29</v>
      </c>
      <c r="Y74" s="47">
        <v>29</v>
      </c>
      <c r="Z74" s="47">
        <v>29</v>
      </c>
      <c r="AA74" s="47">
        <v>29</v>
      </c>
      <c r="AB74" s="47">
        <v>29</v>
      </c>
      <c r="AC74" s="48">
        <v>29</v>
      </c>
    </row>
    <row r="75" spans="1:29" s="154" customFormat="1" ht="90" x14ac:dyDescent="0.25">
      <c r="A75" s="81">
        <v>83</v>
      </c>
      <c r="B75" s="82"/>
      <c r="C75" s="155" t="s">
        <v>76</v>
      </c>
      <c r="D75" s="87" t="s">
        <v>135</v>
      </c>
      <c r="E75" s="45" t="s">
        <v>87</v>
      </c>
      <c r="F75" s="45" t="s">
        <v>96</v>
      </c>
      <c r="G75" s="45" t="s">
        <v>89</v>
      </c>
      <c r="H75" s="86"/>
      <c r="I75" s="179" t="s">
        <v>76</v>
      </c>
      <c r="J75" s="150">
        <f t="shared" si="11"/>
        <v>252</v>
      </c>
      <c r="K75" s="86"/>
      <c r="L75" s="88">
        <v>45383</v>
      </c>
      <c r="M75" s="88">
        <v>48944</v>
      </c>
      <c r="N75" s="151" t="s">
        <v>26</v>
      </c>
      <c r="O75" s="46"/>
      <c r="P75" s="34"/>
      <c r="Q75" s="34"/>
      <c r="R75" s="34"/>
      <c r="S75" s="34"/>
      <c r="T75" s="47">
        <v>18</v>
      </c>
      <c r="U75" s="47">
        <v>19</v>
      </c>
      <c r="V75" s="47">
        <v>22</v>
      </c>
      <c r="W75" s="47">
        <v>22</v>
      </c>
      <c r="X75" s="47">
        <v>28</v>
      </c>
      <c r="Y75" s="47">
        <v>28</v>
      </c>
      <c r="Z75" s="47">
        <v>28</v>
      </c>
      <c r="AA75" s="47">
        <v>29</v>
      </c>
      <c r="AB75" s="47">
        <v>29</v>
      </c>
      <c r="AC75" s="48">
        <v>29</v>
      </c>
    </row>
    <row r="76" spans="1:29" s="123" customFormat="1" x14ac:dyDescent="0.25">
      <c r="A76" s="57"/>
      <c r="B76" s="58"/>
      <c r="C76" s="59"/>
      <c r="D76" s="59"/>
      <c r="E76" s="59"/>
      <c r="F76" s="59"/>
      <c r="G76" s="59"/>
      <c r="H76" s="100"/>
      <c r="I76" s="99"/>
      <c r="J76" s="99"/>
      <c r="K76" s="64"/>
      <c r="L76" s="122"/>
      <c r="M76" s="65"/>
      <c r="N76" s="64"/>
      <c r="O76" s="1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4"/>
    </row>
    <row r="77" spans="1:29" x14ac:dyDescent="0.25">
      <c r="A77" s="76"/>
      <c r="B77" s="77" t="s">
        <v>2</v>
      </c>
      <c r="C77" s="71"/>
      <c r="D77" s="71"/>
      <c r="E77" s="71"/>
      <c r="F77" s="71"/>
      <c r="G77" s="71"/>
      <c r="H77" s="78"/>
      <c r="I77" s="167"/>
      <c r="J77" s="167"/>
      <c r="K77" s="78"/>
      <c r="L77" s="73"/>
      <c r="M77" s="73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80"/>
    </row>
    <row r="78" spans="1:29" x14ac:dyDescent="0.25">
      <c r="A78" s="57"/>
      <c r="B78" s="58"/>
      <c r="C78" s="124"/>
      <c r="D78" s="59"/>
      <c r="E78" s="19"/>
      <c r="F78" s="19"/>
      <c r="G78" s="19"/>
      <c r="H78" s="64"/>
      <c r="I78" s="99"/>
      <c r="J78" s="150"/>
      <c r="K78" s="64"/>
      <c r="L78" s="65"/>
      <c r="M78" s="65"/>
      <c r="N78" s="66"/>
      <c r="O78" s="1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4"/>
    </row>
    <row r="79" spans="1:29" x14ac:dyDescent="0.25">
      <c r="A79" s="76"/>
      <c r="B79" s="77" t="s">
        <v>3</v>
      </c>
      <c r="C79" s="71"/>
      <c r="D79" s="71"/>
      <c r="E79" s="71"/>
      <c r="F79" s="71"/>
      <c r="G79" s="71"/>
      <c r="H79" s="78"/>
      <c r="I79" s="167"/>
      <c r="J79" s="178"/>
      <c r="K79" s="78"/>
      <c r="L79" s="73"/>
      <c r="M79" s="73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80"/>
    </row>
    <row r="80" spans="1:29" x14ac:dyDescent="0.25">
      <c r="A80" s="57"/>
      <c r="B80" s="58"/>
      <c r="C80" s="124"/>
      <c r="D80" s="59"/>
      <c r="E80" s="19"/>
      <c r="F80" s="19"/>
      <c r="G80" s="19"/>
      <c r="H80" s="64"/>
      <c r="I80" s="99"/>
      <c r="J80" s="150"/>
      <c r="K80" s="64"/>
      <c r="L80" s="65"/>
      <c r="M80" s="65"/>
      <c r="N80" s="66"/>
      <c r="O80" s="1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76"/>
      <c r="B81" s="78" t="s">
        <v>46</v>
      </c>
      <c r="C81" s="71"/>
      <c r="D81" s="71"/>
      <c r="E81" s="71"/>
      <c r="F81" s="71"/>
      <c r="G81" s="71"/>
      <c r="H81" s="78"/>
      <c r="I81" s="167"/>
      <c r="J81" s="167"/>
      <c r="K81" s="78"/>
      <c r="L81" s="73"/>
      <c r="M81" s="73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s="123" customFormat="1" x14ac:dyDescent="0.25">
      <c r="A82" s="125"/>
      <c r="B82" s="126" t="s">
        <v>1</v>
      </c>
      <c r="C82" s="127"/>
      <c r="D82" s="127"/>
      <c r="E82" s="127"/>
      <c r="F82" s="127"/>
      <c r="G82" s="127"/>
      <c r="H82" s="128"/>
      <c r="I82" s="173"/>
      <c r="J82" s="173"/>
      <c r="K82" s="128"/>
      <c r="L82" s="129"/>
      <c r="M82" s="129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31"/>
    </row>
    <row r="83" spans="1:29" s="90" customFormat="1" ht="135" x14ac:dyDescent="0.25">
      <c r="A83" s="81">
        <v>35</v>
      </c>
      <c r="B83" s="82"/>
      <c r="C83" s="84" t="s">
        <v>68</v>
      </c>
      <c r="D83" s="84" t="s">
        <v>52</v>
      </c>
      <c r="E83" s="102" t="s">
        <v>144</v>
      </c>
      <c r="F83" s="102" t="s">
        <v>145</v>
      </c>
      <c r="G83" s="102" t="s">
        <v>146</v>
      </c>
      <c r="H83" s="86"/>
      <c r="I83" s="99" t="s">
        <v>180</v>
      </c>
      <c r="J83" s="150">
        <f t="shared" ref="J83" si="12">SUM(O83:AC83)</f>
        <v>76</v>
      </c>
      <c r="K83" s="86"/>
      <c r="L83" s="88">
        <v>43831</v>
      </c>
      <c r="M83" s="88">
        <v>45291</v>
      </c>
      <c r="N83" s="89" t="s">
        <v>25</v>
      </c>
      <c r="O83" s="1"/>
      <c r="P83" s="2">
        <v>19</v>
      </c>
      <c r="Q83" s="2">
        <v>19</v>
      </c>
      <c r="R83" s="2">
        <v>19</v>
      </c>
      <c r="S83" s="2">
        <v>19</v>
      </c>
      <c r="T83" s="3"/>
      <c r="U83" s="3"/>
      <c r="V83" s="3"/>
      <c r="W83" s="3"/>
      <c r="X83" s="3"/>
      <c r="Y83" s="3"/>
      <c r="Z83" s="3"/>
      <c r="AA83" s="3"/>
      <c r="AB83" s="3"/>
      <c r="AC83" s="4"/>
    </row>
    <row r="84" spans="1:29" s="90" customFormat="1" ht="135" x14ac:dyDescent="0.25">
      <c r="A84" s="81">
        <v>95</v>
      </c>
      <c r="B84" s="82"/>
      <c r="C84" s="83" t="s">
        <v>151</v>
      </c>
      <c r="D84" s="101" t="s">
        <v>52</v>
      </c>
      <c r="E84" s="19" t="s">
        <v>127</v>
      </c>
      <c r="F84" s="85" t="s">
        <v>128</v>
      </c>
      <c r="G84" s="84" t="s">
        <v>129</v>
      </c>
      <c r="H84" s="86"/>
      <c r="I84" s="99" t="s">
        <v>180</v>
      </c>
      <c r="J84" s="150">
        <f t="shared" ref="J84" si="13">SUM(O84:AC84)</f>
        <v>192</v>
      </c>
      <c r="K84" s="86"/>
      <c r="L84" s="88">
        <v>46023</v>
      </c>
      <c r="M84" s="88">
        <v>48213</v>
      </c>
      <c r="N84" s="89" t="s">
        <v>26</v>
      </c>
      <c r="O84" s="1"/>
      <c r="P84" s="2"/>
      <c r="Q84" s="2"/>
      <c r="R84" s="2"/>
      <c r="S84" s="2"/>
      <c r="T84" s="3"/>
      <c r="U84" s="3"/>
      <c r="V84" s="3">
        <v>32</v>
      </c>
      <c r="W84" s="3">
        <v>32</v>
      </c>
      <c r="X84" s="3">
        <v>32</v>
      </c>
      <c r="Y84" s="3">
        <v>32</v>
      </c>
      <c r="Z84" s="3">
        <v>32</v>
      </c>
      <c r="AA84" s="3">
        <v>32</v>
      </c>
      <c r="AB84" s="3"/>
      <c r="AC84" s="4"/>
    </row>
    <row r="85" spans="1:29" x14ac:dyDescent="0.25">
      <c r="A85" s="57"/>
      <c r="B85" s="58"/>
      <c r="C85" s="59"/>
      <c r="D85" s="59"/>
      <c r="E85" s="59"/>
      <c r="F85" s="59"/>
      <c r="G85" s="59"/>
      <c r="H85" s="64"/>
      <c r="I85" s="99"/>
      <c r="J85" s="99"/>
      <c r="K85" s="64"/>
      <c r="L85" s="65"/>
      <c r="M85" s="65"/>
      <c r="N85" s="117"/>
      <c r="O85" s="1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4"/>
    </row>
    <row r="86" spans="1:29" s="123" customFormat="1" x14ac:dyDescent="0.25">
      <c r="A86" s="125"/>
      <c r="B86" s="126" t="s">
        <v>2</v>
      </c>
      <c r="C86" s="127"/>
      <c r="D86" s="127"/>
      <c r="E86" s="127"/>
      <c r="F86" s="127"/>
      <c r="G86" s="127"/>
      <c r="H86" s="128"/>
      <c r="I86" s="173"/>
      <c r="J86" s="173"/>
      <c r="K86" s="128"/>
      <c r="L86" s="129"/>
      <c r="M86" s="129"/>
      <c r="N86" s="132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31"/>
    </row>
    <row r="87" spans="1:29" s="90" customFormat="1" ht="105" x14ac:dyDescent="0.25">
      <c r="A87" s="81">
        <v>36</v>
      </c>
      <c r="B87" s="82"/>
      <c r="C87" s="83" t="s">
        <v>92</v>
      </c>
      <c r="D87" s="101" t="s">
        <v>49</v>
      </c>
      <c r="E87" s="101" t="s">
        <v>93</v>
      </c>
      <c r="F87" s="19" t="s">
        <v>94</v>
      </c>
      <c r="G87" s="85" t="s">
        <v>95</v>
      </c>
      <c r="H87" s="86"/>
      <c r="I87" s="99" t="s">
        <v>180</v>
      </c>
      <c r="J87" s="150">
        <f t="shared" ref="J87:J90" si="14">SUM(O87:AC87)</f>
        <v>30</v>
      </c>
      <c r="K87" s="86"/>
      <c r="L87" s="88">
        <v>43922</v>
      </c>
      <c r="M87" s="88">
        <v>44196</v>
      </c>
      <c r="N87" s="89" t="s">
        <v>25</v>
      </c>
      <c r="O87" s="1"/>
      <c r="P87" s="2">
        <v>30</v>
      </c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4"/>
    </row>
    <row r="88" spans="1:29" s="90" customFormat="1" ht="105" x14ac:dyDescent="0.25">
      <c r="A88" s="81">
        <v>37</v>
      </c>
      <c r="B88" s="82"/>
      <c r="C88" s="83" t="s">
        <v>68</v>
      </c>
      <c r="D88" s="101" t="s">
        <v>49</v>
      </c>
      <c r="E88" s="101" t="s">
        <v>93</v>
      </c>
      <c r="F88" s="19" t="s">
        <v>94</v>
      </c>
      <c r="G88" s="85" t="s">
        <v>95</v>
      </c>
      <c r="H88" s="86"/>
      <c r="I88" s="99" t="s">
        <v>180</v>
      </c>
      <c r="J88" s="150">
        <f>SUM(O88:AC88)</f>
        <v>56</v>
      </c>
      <c r="K88" s="86"/>
      <c r="L88" s="88">
        <v>43922</v>
      </c>
      <c r="M88" s="88">
        <v>45291</v>
      </c>
      <c r="N88" s="89" t="s">
        <v>25</v>
      </c>
      <c r="O88" s="1"/>
      <c r="P88" s="2">
        <v>14</v>
      </c>
      <c r="Q88" s="2">
        <v>14</v>
      </c>
      <c r="R88" s="2">
        <v>14</v>
      </c>
      <c r="S88" s="2">
        <v>14</v>
      </c>
      <c r="T88" s="3"/>
      <c r="U88" s="3"/>
      <c r="V88" s="3"/>
      <c r="W88" s="3"/>
      <c r="X88" s="3"/>
      <c r="Y88" s="3"/>
      <c r="Z88" s="3"/>
      <c r="AA88" s="3"/>
      <c r="AB88" s="3"/>
      <c r="AC88" s="4"/>
    </row>
    <row r="89" spans="1:29" s="90" customFormat="1" ht="105" x14ac:dyDescent="0.25">
      <c r="A89" s="81">
        <v>56</v>
      </c>
      <c r="B89" s="82"/>
      <c r="C89" s="83" t="s">
        <v>151</v>
      </c>
      <c r="D89" s="101" t="s">
        <v>49</v>
      </c>
      <c r="E89" s="101" t="s">
        <v>93</v>
      </c>
      <c r="F89" s="19" t="s">
        <v>94</v>
      </c>
      <c r="G89" s="85" t="s">
        <v>95</v>
      </c>
      <c r="H89" s="86"/>
      <c r="I89" s="99" t="s">
        <v>180</v>
      </c>
      <c r="J89" s="150">
        <f t="shared" si="14"/>
        <v>30</v>
      </c>
      <c r="K89" s="86"/>
      <c r="L89" s="88">
        <v>44927</v>
      </c>
      <c r="M89" s="88">
        <v>45291</v>
      </c>
      <c r="N89" s="89" t="s">
        <v>25</v>
      </c>
      <c r="O89" s="1"/>
      <c r="P89" s="2"/>
      <c r="Q89" s="2"/>
      <c r="R89" s="2"/>
      <c r="S89" s="2">
        <v>30</v>
      </c>
      <c r="T89" s="3"/>
      <c r="U89" s="3"/>
      <c r="V89" s="3"/>
      <c r="W89" s="3"/>
      <c r="X89" s="3"/>
      <c r="Y89" s="3"/>
      <c r="Z89" s="3"/>
      <c r="AA89" s="3"/>
      <c r="AB89" s="3"/>
      <c r="AC89" s="4"/>
    </row>
    <row r="90" spans="1:29" s="90" customFormat="1" ht="105" x14ac:dyDescent="0.25">
      <c r="A90" s="81">
        <v>84</v>
      </c>
      <c r="B90" s="82"/>
      <c r="C90" s="83" t="s">
        <v>68</v>
      </c>
      <c r="D90" s="101" t="s">
        <v>49</v>
      </c>
      <c r="E90" s="101" t="s">
        <v>93</v>
      </c>
      <c r="F90" s="19" t="s">
        <v>94</v>
      </c>
      <c r="G90" s="85" t="s">
        <v>95</v>
      </c>
      <c r="H90" s="86"/>
      <c r="I90" s="99" t="s">
        <v>180</v>
      </c>
      <c r="J90" s="150">
        <f t="shared" si="14"/>
        <v>20</v>
      </c>
      <c r="K90" s="86"/>
      <c r="L90" s="88">
        <v>45292</v>
      </c>
      <c r="M90" s="88">
        <v>48944</v>
      </c>
      <c r="N90" s="89" t="s">
        <v>26</v>
      </c>
      <c r="O90" s="1"/>
      <c r="P90" s="2"/>
      <c r="Q90" s="2"/>
      <c r="R90" s="2"/>
      <c r="S90" s="2"/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2</v>
      </c>
      <c r="Z90" s="3">
        <v>2</v>
      </c>
      <c r="AA90" s="3">
        <v>2</v>
      </c>
      <c r="AB90" s="3">
        <v>2</v>
      </c>
      <c r="AC90" s="4">
        <v>2</v>
      </c>
    </row>
    <row r="91" spans="1:29" x14ac:dyDescent="0.25">
      <c r="A91" s="57"/>
      <c r="B91" s="58"/>
      <c r="C91" s="59"/>
      <c r="D91" s="59"/>
      <c r="E91" s="59"/>
      <c r="F91" s="59"/>
      <c r="G91" s="59"/>
      <c r="H91" s="64"/>
      <c r="I91" s="99"/>
      <c r="J91" s="99"/>
      <c r="K91" s="64"/>
      <c r="L91" s="65"/>
      <c r="M91" s="65"/>
      <c r="N91" s="117"/>
      <c r="O91" s="1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123" customFormat="1" x14ac:dyDescent="0.25">
      <c r="A92" s="125"/>
      <c r="B92" s="126" t="s">
        <v>3</v>
      </c>
      <c r="C92" s="127"/>
      <c r="D92" s="127"/>
      <c r="E92" s="127"/>
      <c r="F92" s="127"/>
      <c r="G92" s="127"/>
      <c r="H92" s="128"/>
      <c r="I92" s="173"/>
      <c r="J92" s="173"/>
      <c r="K92" s="128"/>
      <c r="L92" s="129"/>
      <c r="M92" s="129"/>
      <c r="N92" s="132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31"/>
    </row>
    <row r="93" spans="1:29" s="90" customFormat="1" ht="120" x14ac:dyDescent="0.25">
      <c r="A93" s="81">
        <v>38</v>
      </c>
      <c r="B93" s="82"/>
      <c r="C93" s="155" t="s">
        <v>68</v>
      </c>
      <c r="D93" s="103" t="s">
        <v>148</v>
      </c>
      <c r="E93" s="19" t="s">
        <v>84</v>
      </c>
      <c r="F93" s="102" t="s">
        <v>150</v>
      </c>
      <c r="G93" s="102" t="s">
        <v>149</v>
      </c>
      <c r="H93" s="86"/>
      <c r="I93" s="99" t="s">
        <v>180</v>
      </c>
      <c r="J93" s="150">
        <f t="shared" ref="J93" si="15">SUM(O93:AC93)</f>
        <v>24</v>
      </c>
      <c r="K93" s="86"/>
      <c r="L93" s="88">
        <v>43922</v>
      </c>
      <c r="M93" s="88">
        <v>45291</v>
      </c>
      <c r="N93" s="66" t="s">
        <v>25</v>
      </c>
      <c r="O93" s="1"/>
      <c r="P93" s="2">
        <v>6</v>
      </c>
      <c r="Q93" s="2">
        <v>6</v>
      </c>
      <c r="R93" s="2">
        <v>6</v>
      </c>
      <c r="S93" s="2">
        <v>6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90" customFormat="1" ht="120" x14ac:dyDescent="0.25">
      <c r="A94" s="81">
        <v>85</v>
      </c>
      <c r="B94" s="82"/>
      <c r="C94" s="155" t="s">
        <v>68</v>
      </c>
      <c r="D94" s="103" t="s">
        <v>148</v>
      </c>
      <c r="E94" s="19" t="s">
        <v>84</v>
      </c>
      <c r="F94" s="102" t="s">
        <v>150</v>
      </c>
      <c r="G94" s="102" t="s">
        <v>149</v>
      </c>
      <c r="H94" s="86"/>
      <c r="I94" s="99" t="s">
        <v>180</v>
      </c>
      <c r="J94" s="150">
        <f t="shared" ref="J94" si="16">SUM(O94:AC94)</f>
        <v>20</v>
      </c>
      <c r="K94" s="86"/>
      <c r="L94" s="88">
        <v>45383</v>
      </c>
      <c r="M94" s="88">
        <v>48944</v>
      </c>
      <c r="N94" s="66" t="s">
        <v>26</v>
      </c>
      <c r="O94" s="1"/>
      <c r="P94" s="2"/>
      <c r="Q94" s="2"/>
      <c r="R94" s="2"/>
      <c r="S94" s="2"/>
      <c r="T94" s="3">
        <v>2</v>
      </c>
      <c r="U94" s="3">
        <v>2</v>
      </c>
      <c r="V94" s="3">
        <v>2</v>
      </c>
      <c r="W94" s="3">
        <v>2</v>
      </c>
      <c r="X94" s="3">
        <v>2</v>
      </c>
      <c r="Y94" s="3">
        <v>2</v>
      </c>
      <c r="Z94" s="3">
        <v>2</v>
      </c>
      <c r="AA94" s="3">
        <v>2</v>
      </c>
      <c r="AB94" s="3">
        <v>2</v>
      </c>
      <c r="AC94" s="4">
        <v>2</v>
      </c>
    </row>
    <row r="95" spans="1:29" x14ac:dyDescent="0.25">
      <c r="A95" s="57"/>
      <c r="B95" s="58"/>
      <c r="C95" s="59"/>
      <c r="D95" s="59"/>
      <c r="E95" s="59"/>
      <c r="F95" s="59"/>
      <c r="G95" s="59"/>
      <c r="H95" s="64"/>
      <c r="I95" s="99"/>
      <c r="J95" s="99"/>
      <c r="K95" s="64"/>
      <c r="L95" s="65"/>
      <c r="M95" s="65"/>
      <c r="N95" s="117"/>
      <c r="O95" s="1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4"/>
    </row>
    <row r="96" spans="1:29" x14ac:dyDescent="0.25">
      <c r="A96" s="76"/>
      <c r="B96" s="78" t="s">
        <v>47</v>
      </c>
      <c r="C96" s="71"/>
      <c r="D96" s="71"/>
      <c r="E96" s="71"/>
      <c r="F96" s="71"/>
      <c r="G96" s="71"/>
      <c r="H96" s="78"/>
      <c r="I96" s="167"/>
      <c r="J96" s="167"/>
      <c r="K96" s="78"/>
      <c r="L96" s="73"/>
      <c r="M96" s="73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80"/>
    </row>
    <row r="97" spans="1:29" s="123" customFormat="1" x14ac:dyDescent="0.25">
      <c r="A97" s="125"/>
      <c r="B97" s="126" t="s">
        <v>1</v>
      </c>
      <c r="C97" s="127"/>
      <c r="D97" s="127"/>
      <c r="E97" s="127"/>
      <c r="F97" s="127"/>
      <c r="G97" s="127"/>
      <c r="H97" s="128"/>
      <c r="I97" s="173"/>
      <c r="J97" s="173"/>
      <c r="K97" s="128"/>
      <c r="L97" s="129"/>
      <c r="M97" s="129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31"/>
    </row>
    <row r="98" spans="1:29" s="90" customFormat="1" ht="135" x14ac:dyDescent="0.25">
      <c r="A98" s="81">
        <v>86</v>
      </c>
      <c r="B98" s="82"/>
      <c r="C98" s="84" t="s">
        <v>68</v>
      </c>
      <c r="D98" s="84" t="s">
        <v>52</v>
      </c>
      <c r="E98" s="102" t="s">
        <v>144</v>
      </c>
      <c r="F98" s="102" t="s">
        <v>145</v>
      </c>
      <c r="G98" s="102" t="s">
        <v>146</v>
      </c>
      <c r="H98" s="86"/>
      <c r="I98" s="99" t="s">
        <v>180</v>
      </c>
      <c r="J98" s="150">
        <f t="shared" ref="J98" si="17">SUM(O98:AC98)</f>
        <v>60</v>
      </c>
      <c r="K98" s="86"/>
      <c r="L98" s="88">
        <v>45292</v>
      </c>
      <c r="M98" s="88">
        <v>48944</v>
      </c>
      <c r="N98" s="89" t="s">
        <v>26</v>
      </c>
      <c r="O98" s="1"/>
      <c r="P98" s="2"/>
      <c r="Q98" s="2"/>
      <c r="R98" s="2"/>
      <c r="S98" s="2"/>
      <c r="T98" s="3">
        <v>6</v>
      </c>
      <c r="U98" s="3">
        <v>6</v>
      </c>
      <c r="V98" s="3">
        <v>6</v>
      </c>
      <c r="W98" s="3">
        <v>6</v>
      </c>
      <c r="X98" s="3">
        <v>6</v>
      </c>
      <c r="Y98" s="3">
        <v>6</v>
      </c>
      <c r="Z98" s="3">
        <v>6</v>
      </c>
      <c r="AA98" s="3">
        <v>6</v>
      </c>
      <c r="AB98" s="3">
        <v>6</v>
      </c>
      <c r="AC98" s="4">
        <v>6</v>
      </c>
    </row>
    <row r="99" spans="1:29" x14ac:dyDescent="0.25">
      <c r="A99" s="57"/>
      <c r="B99" s="58"/>
      <c r="C99" s="59"/>
      <c r="D99" s="59"/>
      <c r="E99" s="59"/>
      <c r="F99" s="59"/>
      <c r="G99" s="59"/>
      <c r="H99" s="64"/>
      <c r="I99" s="99"/>
      <c r="J99" s="99"/>
      <c r="K99" s="64"/>
      <c r="L99" s="65"/>
      <c r="M99" s="65"/>
      <c r="N99" s="117"/>
      <c r="O99" s="1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4"/>
    </row>
    <row r="100" spans="1:29" s="123" customFormat="1" x14ac:dyDescent="0.25">
      <c r="A100" s="125"/>
      <c r="B100" s="126" t="s">
        <v>2</v>
      </c>
      <c r="C100" s="127"/>
      <c r="D100" s="127"/>
      <c r="E100" s="127"/>
      <c r="F100" s="127"/>
      <c r="G100" s="127"/>
      <c r="H100" s="128"/>
      <c r="I100" s="173"/>
      <c r="J100" s="173"/>
      <c r="K100" s="128"/>
      <c r="L100" s="129"/>
      <c r="M100" s="129"/>
      <c r="N100" s="132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31"/>
    </row>
    <row r="101" spans="1:29" ht="90" x14ac:dyDescent="0.25">
      <c r="A101" s="81">
        <v>39</v>
      </c>
      <c r="B101" s="58"/>
      <c r="C101" s="83" t="s">
        <v>143</v>
      </c>
      <c r="D101" s="84" t="s">
        <v>140</v>
      </c>
      <c r="E101" s="85" t="s">
        <v>121</v>
      </c>
      <c r="F101" s="102" t="s">
        <v>141</v>
      </c>
      <c r="G101" s="107" t="s">
        <v>142</v>
      </c>
      <c r="H101" s="64"/>
      <c r="I101" s="99" t="s">
        <v>180</v>
      </c>
      <c r="J101" s="150">
        <f>SUM(O101:AC101)</f>
        <v>76</v>
      </c>
      <c r="K101" s="64"/>
      <c r="L101" s="88">
        <v>43831</v>
      </c>
      <c r="M101" s="88">
        <v>45291</v>
      </c>
      <c r="N101" s="66" t="s">
        <v>25</v>
      </c>
      <c r="O101" s="1"/>
      <c r="P101" s="2">
        <v>19</v>
      </c>
      <c r="Q101" s="2">
        <v>19</v>
      </c>
      <c r="R101" s="2">
        <v>19</v>
      </c>
      <c r="S101" s="2">
        <v>19</v>
      </c>
      <c r="T101" s="3"/>
      <c r="U101" s="3"/>
      <c r="V101" s="3"/>
      <c r="W101" s="3"/>
      <c r="X101" s="3"/>
      <c r="Y101" s="3"/>
      <c r="Z101" s="3"/>
      <c r="AA101" s="3"/>
      <c r="AB101" s="3"/>
      <c r="AC101" s="4"/>
    </row>
    <row r="102" spans="1:29" s="90" customFormat="1" ht="75" x14ac:dyDescent="0.25">
      <c r="A102" s="81">
        <v>55</v>
      </c>
      <c r="B102" s="82"/>
      <c r="C102" s="83" t="s">
        <v>112</v>
      </c>
      <c r="D102" s="83" t="s">
        <v>50</v>
      </c>
      <c r="E102" s="19" t="s">
        <v>109</v>
      </c>
      <c r="F102" s="19" t="s">
        <v>110</v>
      </c>
      <c r="G102" s="19" t="s">
        <v>111</v>
      </c>
      <c r="H102" s="86"/>
      <c r="I102" s="99" t="s">
        <v>180</v>
      </c>
      <c r="J102" s="150">
        <f t="shared" ref="J102" si="18">SUM(O102:AC102)</f>
        <v>14</v>
      </c>
      <c r="K102" s="86"/>
      <c r="L102" s="88">
        <v>44562</v>
      </c>
      <c r="M102" s="88">
        <v>44926</v>
      </c>
      <c r="N102" s="89" t="s">
        <v>25</v>
      </c>
      <c r="O102" s="1"/>
      <c r="P102" s="2"/>
      <c r="Q102" s="2"/>
      <c r="R102" s="2">
        <v>14</v>
      </c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4"/>
    </row>
    <row r="103" spans="1:29" ht="90" x14ac:dyDescent="0.25">
      <c r="A103" s="81">
        <v>87</v>
      </c>
      <c r="B103" s="58"/>
      <c r="C103" s="83" t="s">
        <v>68</v>
      </c>
      <c r="D103" s="84" t="s">
        <v>140</v>
      </c>
      <c r="E103" s="85" t="s">
        <v>121</v>
      </c>
      <c r="F103" s="102" t="s">
        <v>141</v>
      </c>
      <c r="G103" s="107" t="s">
        <v>142</v>
      </c>
      <c r="H103" s="64"/>
      <c r="I103" s="99" t="s">
        <v>180</v>
      </c>
      <c r="J103" s="150">
        <f>SUM(O103:AC103)</f>
        <v>40</v>
      </c>
      <c r="K103" s="64"/>
      <c r="L103" s="88">
        <v>45292</v>
      </c>
      <c r="M103" s="88">
        <v>48944</v>
      </c>
      <c r="N103" s="66" t="s">
        <v>26</v>
      </c>
      <c r="O103" s="1"/>
      <c r="P103" s="2"/>
      <c r="Q103" s="2"/>
      <c r="R103" s="2"/>
      <c r="S103" s="2"/>
      <c r="T103" s="3">
        <v>4</v>
      </c>
      <c r="U103" s="3">
        <v>4</v>
      </c>
      <c r="V103" s="3">
        <v>4</v>
      </c>
      <c r="W103" s="3">
        <v>4</v>
      </c>
      <c r="X103" s="3">
        <v>4</v>
      </c>
      <c r="Y103" s="3">
        <v>4</v>
      </c>
      <c r="Z103" s="3">
        <v>4</v>
      </c>
      <c r="AA103" s="3">
        <v>4</v>
      </c>
      <c r="AB103" s="3">
        <v>4</v>
      </c>
      <c r="AC103" s="4">
        <v>4</v>
      </c>
    </row>
    <row r="104" spans="1:29" x14ac:dyDescent="0.25">
      <c r="A104" s="57"/>
      <c r="B104" s="58"/>
      <c r="C104" s="59"/>
      <c r="D104" s="59"/>
      <c r="E104" s="59"/>
      <c r="F104" s="59"/>
      <c r="G104" s="59"/>
      <c r="H104" s="64"/>
      <c r="I104" s="99"/>
      <c r="J104" s="99"/>
      <c r="K104" s="64"/>
      <c r="L104" s="65"/>
      <c r="M104" s="65"/>
      <c r="N104" s="117"/>
      <c r="O104" s="1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4"/>
    </row>
    <row r="105" spans="1:29" s="123" customFormat="1" x14ac:dyDescent="0.25">
      <c r="A105" s="125"/>
      <c r="B105" s="126" t="s">
        <v>3</v>
      </c>
      <c r="C105" s="127"/>
      <c r="D105" s="127"/>
      <c r="E105" s="127"/>
      <c r="F105" s="127"/>
      <c r="G105" s="127"/>
      <c r="H105" s="128"/>
      <c r="I105" s="173"/>
      <c r="J105" s="173"/>
      <c r="K105" s="128"/>
      <c r="L105" s="129"/>
      <c r="M105" s="129"/>
      <c r="N105" s="132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31"/>
    </row>
    <row r="106" spans="1:29" s="106" customFormat="1" ht="120" x14ac:dyDescent="0.25">
      <c r="A106" s="81">
        <v>10</v>
      </c>
      <c r="B106" s="100"/>
      <c r="C106" s="84" t="s">
        <v>83</v>
      </c>
      <c r="D106" s="101" t="s">
        <v>79</v>
      </c>
      <c r="E106" s="19" t="s">
        <v>84</v>
      </c>
      <c r="F106" s="19" t="s">
        <v>85</v>
      </c>
      <c r="G106" s="19" t="s">
        <v>86</v>
      </c>
      <c r="H106" s="97"/>
      <c r="I106" s="99" t="s">
        <v>180</v>
      </c>
      <c r="J106" s="150">
        <f t="shared" ref="J106:J108" si="19">SUM(O106:AC106)</f>
        <v>13</v>
      </c>
      <c r="K106" s="97"/>
      <c r="L106" s="104">
        <v>43556</v>
      </c>
      <c r="M106" s="104">
        <v>43830</v>
      </c>
      <c r="N106" s="105" t="s">
        <v>154</v>
      </c>
      <c r="O106" s="1">
        <v>13</v>
      </c>
      <c r="P106" s="42"/>
      <c r="Q106" s="42"/>
      <c r="R106" s="42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4"/>
    </row>
    <row r="107" spans="1:29" s="90" customFormat="1" ht="120" x14ac:dyDescent="0.25">
      <c r="A107" s="81">
        <v>57</v>
      </c>
      <c r="B107" s="82"/>
      <c r="C107" s="83" t="s">
        <v>112</v>
      </c>
      <c r="D107" s="101" t="s">
        <v>101</v>
      </c>
      <c r="E107" s="19" t="s">
        <v>84</v>
      </c>
      <c r="F107" s="19" t="s">
        <v>85</v>
      </c>
      <c r="G107" s="19" t="s">
        <v>86</v>
      </c>
      <c r="H107" s="86"/>
      <c r="I107" s="99" t="s">
        <v>180</v>
      </c>
      <c r="J107" s="150">
        <f t="shared" si="19"/>
        <v>11</v>
      </c>
      <c r="K107" s="86"/>
      <c r="L107" s="88">
        <v>45017</v>
      </c>
      <c r="M107" s="88">
        <v>45291</v>
      </c>
      <c r="N107" s="89" t="s">
        <v>25</v>
      </c>
      <c r="O107" s="1"/>
      <c r="P107" s="2"/>
      <c r="Q107" s="2"/>
      <c r="R107" s="2"/>
      <c r="S107" s="2">
        <v>11</v>
      </c>
      <c r="T107" s="3"/>
      <c r="U107" s="3"/>
      <c r="V107" s="3"/>
      <c r="W107" s="3"/>
      <c r="X107" s="3"/>
      <c r="Y107" s="3"/>
      <c r="Z107" s="3"/>
      <c r="AA107" s="3"/>
      <c r="AB107" s="3"/>
      <c r="AC107" s="4"/>
    </row>
    <row r="108" spans="1:29" s="90" customFormat="1" ht="120" x14ac:dyDescent="0.25">
      <c r="A108" s="81">
        <v>88</v>
      </c>
      <c r="B108" s="82"/>
      <c r="C108" s="83" t="s">
        <v>68</v>
      </c>
      <c r="D108" s="101" t="s">
        <v>101</v>
      </c>
      <c r="E108" s="19" t="s">
        <v>84</v>
      </c>
      <c r="F108" s="19" t="s">
        <v>85</v>
      </c>
      <c r="G108" s="19" t="s">
        <v>86</v>
      </c>
      <c r="H108" s="86"/>
      <c r="I108" s="99" t="s">
        <v>180</v>
      </c>
      <c r="J108" s="150">
        <f t="shared" si="19"/>
        <v>20</v>
      </c>
      <c r="K108" s="86"/>
      <c r="L108" s="88">
        <v>45383</v>
      </c>
      <c r="M108" s="88">
        <v>48944</v>
      </c>
      <c r="N108" s="89" t="s">
        <v>26</v>
      </c>
      <c r="O108" s="1"/>
      <c r="P108" s="2"/>
      <c r="Q108" s="2"/>
      <c r="R108" s="2"/>
      <c r="S108" s="2"/>
      <c r="T108" s="3">
        <v>2</v>
      </c>
      <c r="U108" s="3">
        <v>2</v>
      </c>
      <c r="V108" s="3">
        <v>2</v>
      </c>
      <c r="W108" s="3">
        <v>2</v>
      </c>
      <c r="X108" s="3">
        <v>2</v>
      </c>
      <c r="Y108" s="3">
        <v>2</v>
      </c>
      <c r="Z108" s="3">
        <v>2</v>
      </c>
      <c r="AA108" s="3">
        <v>2</v>
      </c>
      <c r="AB108" s="3">
        <v>2</v>
      </c>
      <c r="AC108" s="4">
        <v>2</v>
      </c>
    </row>
    <row r="109" spans="1:29" s="90" customFormat="1" ht="120" x14ac:dyDescent="0.25">
      <c r="A109" s="81">
        <v>94</v>
      </c>
      <c r="B109" s="82"/>
      <c r="C109" s="84" t="s">
        <v>83</v>
      </c>
      <c r="D109" s="101" t="s">
        <v>101</v>
      </c>
      <c r="E109" s="19" t="s">
        <v>84</v>
      </c>
      <c r="F109" s="19" t="s">
        <v>85</v>
      </c>
      <c r="G109" s="19" t="s">
        <v>86</v>
      </c>
      <c r="H109" s="86"/>
      <c r="I109" s="99" t="s">
        <v>180</v>
      </c>
      <c r="J109" s="150">
        <f>SUM(O109:AC109)</f>
        <v>10</v>
      </c>
      <c r="K109" s="86"/>
      <c r="L109" s="88">
        <v>45748</v>
      </c>
      <c r="M109" s="88">
        <v>46022</v>
      </c>
      <c r="N109" s="89" t="s">
        <v>26</v>
      </c>
      <c r="O109" s="1"/>
      <c r="P109" s="2"/>
      <c r="Q109" s="2"/>
      <c r="R109" s="2"/>
      <c r="S109" s="2"/>
      <c r="T109" s="3"/>
      <c r="U109" s="3">
        <v>10</v>
      </c>
      <c r="V109" s="3"/>
      <c r="W109" s="3"/>
      <c r="X109" s="3"/>
      <c r="Y109" s="3"/>
      <c r="Z109" s="3"/>
      <c r="AA109" s="3"/>
      <c r="AB109" s="3"/>
      <c r="AC109" s="4"/>
    </row>
    <row r="110" spans="1:29" ht="15.75" thickBot="1" x14ac:dyDescent="0.3">
      <c r="A110" s="57"/>
      <c r="B110" s="156"/>
      <c r="C110" s="59"/>
      <c r="D110" s="59"/>
      <c r="E110" s="59"/>
      <c r="F110" s="59"/>
      <c r="G110" s="59"/>
      <c r="H110" s="64"/>
      <c r="I110" s="99"/>
      <c r="J110" s="99"/>
      <c r="K110" s="64"/>
      <c r="L110" s="65"/>
      <c r="M110" s="65"/>
      <c r="N110" s="117"/>
      <c r="O110" s="1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20"/>
    </row>
    <row r="111" spans="1:29" s="159" customFormat="1" ht="15.75" thickBot="1" x14ac:dyDescent="0.3">
      <c r="A111" s="157"/>
      <c r="B111" s="109" t="s">
        <v>0</v>
      </c>
      <c r="C111" s="109"/>
      <c r="D111" s="109"/>
      <c r="E111" s="109"/>
      <c r="F111" s="109"/>
      <c r="G111" s="109"/>
      <c r="H111" s="109"/>
      <c r="I111" s="170"/>
      <c r="J111" s="170">
        <f>SUM(J70:J110)+J45+J66</f>
        <v>3264</v>
      </c>
      <c r="K111" s="109">
        <v>104</v>
      </c>
      <c r="L111" s="109"/>
      <c r="M111" s="109"/>
      <c r="N111" s="158"/>
      <c r="O111" s="13">
        <f t="shared" ref="O111:AC111" si="20">SUM(O12:O110)</f>
        <v>41.6</v>
      </c>
      <c r="P111" s="14">
        <f t="shared" si="20"/>
        <v>535.6</v>
      </c>
      <c r="Q111" s="14">
        <f t="shared" si="20"/>
        <v>545.6</v>
      </c>
      <c r="R111" s="14">
        <f t="shared" si="20"/>
        <v>517.6</v>
      </c>
      <c r="S111" s="14">
        <f t="shared" si="20"/>
        <v>533.6</v>
      </c>
      <c r="T111" s="15">
        <f t="shared" si="20"/>
        <v>107.6</v>
      </c>
      <c r="U111" s="15">
        <f t="shared" si="20"/>
        <v>104.6</v>
      </c>
      <c r="V111" s="15">
        <f t="shared" si="20"/>
        <v>107.6</v>
      </c>
      <c r="W111" s="15">
        <f t="shared" si="20"/>
        <v>107.6</v>
      </c>
      <c r="X111" s="15">
        <f t="shared" si="20"/>
        <v>120.6</v>
      </c>
      <c r="Y111" s="15">
        <f t="shared" si="20"/>
        <v>120.6</v>
      </c>
      <c r="Z111" s="15">
        <f t="shared" si="20"/>
        <v>120.6</v>
      </c>
      <c r="AA111" s="15">
        <f t="shared" si="20"/>
        <v>121.6</v>
      </c>
      <c r="AB111" s="15">
        <f t="shared" si="20"/>
        <v>89.6</v>
      </c>
      <c r="AC111" s="16">
        <f t="shared" si="20"/>
        <v>89.6</v>
      </c>
    </row>
    <row r="112" spans="1:29" ht="15.75" x14ac:dyDescent="0.25">
      <c r="A112" s="112"/>
      <c r="B112" s="113"/>
      <c r="C112" s="113"/>
      <c r="D112" s="113"/>
      <c r="E112" s="113"/>
      <c r="F112" s="113"/>
      <c r="G112" s="113"/>
      <c r="H112" s="113"/>
      <c r="I112" s="114"/>
      <c r="K112" s="160" t="s">
        <v>160</v>
      </c>
    </row>
    <row r="113" spans="1:11" s="55" customFormat="1" ht="15.75" x14ac:dyDescent="0.25">
      <c r="K113" s="162"/>
    </row>
    <row r="114" spans="1:11" s="55" customFormat="1" ht="60" x14ac:dyDescent="0.25">
      <c r="A114" s="5"/>
      <c r="B114" s="6" t="s">
        <v>183</v>
      </c>
      <c r="C114" s="6" t="s">
        <v>33</v>
      </c>
      <c r="D114" s="6" t="s">
        <v>184</v>
      </c>
      <c r="K114" s="162"/>
    </row>
    <row r="115" spans="1:11" s="55" customFormat="1" ht="15.75" x14ac:dyDescent="0.25">
      <c r="A115" s="7" t="s">
        <v>34</v>
      </c>
      <c r="B115" s="8">
        <f>SUM(O111)</f>
        <v>41.6</v>
      </c>
      <c r="C115" s="8">
        <f>K111</f>
        <v>104</v>
      </c>
      <c r="D115" s="187" t="s">
        <v>161</v>
      </c>
      <c r="K115" s="162"/>
    </row>
    <row r="116" spans="1:11" s="55" customFormat="1" ht="15.75" x14ac:dyDescent="0.25">
      <c r="A116" s="7" t="s">
        <v>35</v>
      </c>
      <c r="B116" s="8">
        <f>SUM(P111:S111)</f>
        <v>2132.4</v>
      </c>
      <c r="C116" s="8">
        <f>C115*4</f>
        <v>416</v>
      </c>
      <c r="D116" s="187" t="s">
        <v>162</v>
      </c>
      <c r="K116" s="162"/>
    </row>
    <row r="117" spans="1:11" s="55" customFormat="1" ht="15.75" thickBot="1" x14ac:dyDescent="0.3">
      <c r="A117" s="9" t="s">
        <v>36</v>
      </c>
      <c r="B117" s="10">
        <f>SUM(T111:AC111)</f>
        <v>1090</v>
      </c>
      <c r="C117" s="10">
        <f>C115*10</f>
        <v>1040</v>
      </c>
      <c r="D117" s="188" t="s">
        <v>163</v>
      </c>
    </row>
    <row r="118" spans="1:11" s="55" customFormat="1" x14ac:dyDescent="0.25">
      <c r="A118" s="11"/>
      <c r="B118" s="12"/>
      <c r="C118" s="12"/>
    </row>
    <row r="120" spans="1:11" x14ac:dyDescent="0.25">
      <c r="B120" s="164"/>
    </row>
    <row r="121" spans="1:11" x14ac:dyDescent="0.25">
      <c r="B121" s="165"/>
    </row>
    <row r="122" spans="1:11" x14ac:dyDescent="0.25">
      <c r="B122" s="165"/>
    </row>
    <row r="123" spans="1:11" x14ac:dyDescent="0.25">
      <c r="B123" s="165"/>
    </row>
    <row r="124" spans="1:11" x14ac:dyDescent="0.25">
      <c r="B124" s="165"/>
    </row>
    <row r="126" spans="1:11" x14ac:dyDescent="0.25">
      <c r="B126" s="166"/>
    </row>
    <row r="134" spans="2:2" x14ac:dyDescent="0.25">
      <c r="B134" s="166"/>
    </row>
  </sheetData>
  <mergeCells count="57">
    <mergeCell ref="A47:C47"/>
    <mergeCell ref="A68:C68"/>
    <mergeCell ref="AC10:AC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AB10:AB11"/>
    <mergeCell ref="A7:J7"/>
    <mergeCell ref="K7:Q7"/>
    <mergeCell ref="R7:AC7"/>
    <mergeCell ref="A8:C8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F10:F11"/>
    <mergeCell ref="G10:G11"/>
    <mergeCell ref="J10:J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  <mergeCell ref="A30:A31"/>
    <mergeCell ref="A32:A33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1"/>
  <sheetViews>
    <sheetView topLeftCell="A170" zoomScale="60" zoomScaleNormal="60" workbookViewId="0">
      <selection activeCell="F178" sqref="F178"/>
    </sheetView>
  </sheetViews>
  <sheetFormatPr defaultRowHeight="15" x14ac:dyDescent="0.25"/>
  <cols>
    <col min="1" max="1" width="8.7109375" style="53" customWidth="1"/>
    <col min="2" max="2" width="43" style="53" customWidth="1"/>
    <col min="3" max="3" width="28.42578125" style="53" customWidth="1"/>
    <col min="4" max="4" width="43" style="53" customWidth="1"/>
    <col min="5" max="5" width="20" style="53" customWidth="1"/>
    <col min="6" max="6" width="25.7109375" style="53" customWidth="1"/>
    <col min="7" max="7" width="20" style="53" customWidth="1"/>
    <col min="8" max="8" width="17.28515625" style="53" customWidth="1"/>
    <col min="9" max="9" width="14.28515625" style="53" customWidth="1"/>
    <col min="10" max="10" width="23" style="53" customWidth="1"/>
    <col min="11" max="13" width="14" style="53" customWidth="1"/>
    <col min="14" max="14" width="15.42578125" style="53" customWidth="1"/>
    <col min="15" max="15" width="13.140625" style="53" bestFit="1" customWidth="1"/>
    <col min="16" max="16" width="9.140625" style="53"/>
    <col min="17" max="18" width="9.140625" style="161"/>
    <col min="19" max="16384" width="9.140625" style="53"/>
  </cols>
  <sheetData>
    <row r="1" spans="1:29" x14ac:dyDescent="0.25">
      <c r="A1" s="232" t="s">
        <v>158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4"/>
    </row>
    <row r="2" spans="1:29" x14ac:dyDescent="0.25">
      <c r="A2" s="235" t="s">
        <v>23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7"/>
    </row>
    <row r="3" spans="1:29" x14ac:dyDescent="0.25">
      <c r="A3" s="238" t="s">
        <v>7</v>
      </c>
      <c r="B3" s="239"/>
      <c r="C3" s="239"/>
      <c r="D3" s="239"/>
      <c r="E3" s="239"/>
      <c r="F3" s="239"/>
      <c r="G3" s="239"/>
      <c r="H3" s="239"/>
      <c r="I3" s="239"/>
      <c r="J3" s="239"/>
      <c r="K3" s="255" t="s">
        <v>77</v>
      </c>
      <c r="L3" s="256"/>
      <c r="M3" s="256"/>
      <c r="N3" s="256"/>
      <c r="O3" s="256"/>
      <c r="P3" s="256"/>
      <c r="Q3" s="257"/>
      <c r="R3" s="240" t="s">
        <v>152</v>
      </c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1"/>
    </row>
    <row r="4" spans="1:29" x14ac:dyDescent="0.25">
      <c r="A4" s="238" t="s">
        <v>8</v>
      </c>
      <c r="B4" s="239"/>
      <c r="C4" s="239"/>
      <c r="D4" s="239"/>
      <c r="E4" s="239"/>
      <c r="F4" s="239"/>
      <c r="G4" s="239"/>
      <c r="H4" s="239"/>
      <c r="I4" s="239"/>
      <c r="J4" s="239"/>
      <c r="K4" s="244" t="s">
        <v>24</v>
      </c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x14ac:dyDescent="0.25">
      <c r="A5" s="238" t="s">
        <v>22</v>
      </c>
      <c r="B5" s="239"/>
      <c r="C5" s="239"/>
      <c r="D5" s="239"/>
      <c r="E5" s="239"/>
      <c r="F5" s="239"/>
      <c r="G5" s="239"/>
      <c r="H5" s="239"/>
      <c r="I5" s="239"/>
      <c r="J5" s="239"/>
      <c r="K5" s="240" t="s">
        <v>37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1"/>
    </row>
    <row r="6" spans="1:29" x14ac:dyDescent="0.25">
      <c r="A6" s="238" t="s">
        <v>9</v>
      </c>
      <c r="B6" s="239"/>
      <c r="C6" s="239"/>
      <c r="D6" s="239"/>
      <c r="E6" s="239"/>
      <c r="F6" s="239"/>
      <c r="G6" s="239"/>
      <c r="H6" s="239"/>
      <c r="I6" s="239"/>
      <c r="J6" s="239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1"/>
    </row>
    <row r="7" spans="1:29" x14ac:dyDescent="0.25">
      <c r="A7" s="238" t="s">
        <v>10</v>
      </c>
      <c r="B7" s="239"/>
      <c r="C7" s="239"/>
      <c r="D7" s="239"/>
      <c r="E7" s="239"/>
      <c r="F7" s="239"/>
      <c r="G7" s="239"/>
      <c r="H7" s="239"/>
      <c r="I7" s="239"/>
      <c r="J7" s="239"/>
      <c r="K7" s="240" t="s">
        <v>54</v>
      </c>
      <c r="L7" s="240"/>
      <c r="M7" s="240"/>
      <c r="N7" s="240"/>
      <c r="O7" s="240"/>
      <c r="P7" s="240"/>
      <c r="Q7" s="240"/>
      <c r="R7" s="240" t="s">
        <v>67</v>
      </c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1"/>
    </row>
    <row r="8" spans="1:29" x14ac:dyDescent="0.25">
      <c r="A8" s="242" t="s">
        <v>38</v>
      </c>
      <c r="B8" s="243"/>
      <c r="C8" s="24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35"/>
      <c r="R8" s="35"/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</row>
    <row r="9" spans="1:29" s="55" customFormat="1" ht="30" customHeight="1" x14ac:dyDescent="0.25">
      <c r="A9" s="213" t="s">
        <v>11</v>
      </c>
      <c r="B9" s="220" t="s">
        <v>27</v>
      </c>
      <c r="C9" s="221"/>
      <c r="D9" s="213"/>
      <c r="E9" s="216" t="s">
        <v>28</v>
      </c>
      <c r="F9" s="224"/>
      <c r="G9" s="225"/>
      <c r="H9" s="206" t="s">
        <v>12</v>
      </c>
      <c r="I9" s="206" t="s">
        <v>13</v>
      </c>
      <c r="J9" s="54" t="s">
        <v>14</v>
      </c>
      <c r="K9" s="206" t="s">
        <v>159</v>
      </c>
      <c r="L9" s="206" t="s">
        <v>15</v>
      </c>
      <c r="M9" s="206"/>
      <c r="N9" s="54" t="s">
        <v>16</v>
      </c>
      <c r="O9" s="206" t="s">
        <v>17</v>
      </c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8"/>
    </row>
    <row r="10" spans="1:29" s="55" customFormat="1" ht="30" customHeight="1" x14ac:dyDescent="0.25">
      <c r="A10" s="214"/>
      <c r="B10" s="222"/>
      <c r="C10" s="223"/>
      <c r="D10" s="214"/>
      <c r="E10" s="216" t="s">
        <v>29</v>
      </c>
      <c r="F10" s="216" t="s">
        <v>30</v>
      </c>
      <c r="G10" s="216" t="s">
        <v>31</v>
      </c>
      <c r="H10" s="206"/>
      <c r="I10" s="206"/>
      <c r="J10" s="226" t="s">
        <v>18</v>
      </c>
      <c r="K10" s="206"/>
      <c r="L10" s="218" t="s">
        <v>19</v>
      </c>
      <c r="M10" s="218" t="s">
        <v>20</v>
      </c>
      <c r="N10" s="228" t="s">
        <v>21</v>
      </c>
      <c r="O10" s="230">
        <v>1</v>
      </c>
      <c r="P10" s="209">
        <v>2</v>
      </c>
      <c r="Q10" s="251">
        <v>3</v>
      </c>
      <c r="R10" s="253">
        <v>4</v>
      </c>
      <c r="S10" s="209">
        <v>5</v>
      </c>
      <c r="T10" s="211">
        <v>6</v>
      </c>
      <c r="U10" s="211">
        <v>7</v>
      </c>
      <c r="V10" s="211">
        <v>8</v>
      </c>
      <c r="W10" s="211">
        <v>9</v>
      </c>
      <c r="X10" s="211">
        <v>10</v>
      </c>
      <c r="Y10" s="211">
        <v>11</v>
      </c>
      <c r="Z10" s="211">
        <v>12</v>
      </c>
      <c r="AA10" s="211">
        <v>13</v>
      </c>
      <c r="AB10" s="211">
        <v>14</v>
      </c>
      <c r="AC10" s="204">
        <v>15</v>
      </c>
    </row>
    <row r="11" spans="1:29" s="55" customFormat="1" ht="15.75" customHeight="1" thickBot="1" x14ac:dyDescent="0.3">
      <c r="A11" s="215"/>
      <c r="B11" s="56" t="s">
        <v>4</v>
      </c>
      <c r="C11" s="56" t="s">
        <v>6</v>
      </c>
      <c r="D11" s="56" t="s">
        <v>5</v>
      </c>
      <c r="E11" s="217"/>
      <c r="F11" s="217"/>
      <c r="G11" s="217"/>
      <c r="H11" s="207"/>
      <c r="I11" s="207"/>
      <c r="J11" s="227"/>
      <c r="K11" s="207"/>
      <c r="L11" s="219"/>
      <c r="M11" s="219"/>
      <c r="N11" s="229"/>
      <c r="O11" s="231"/>
      <c r="P11" s="210"/>
      <c r="Q11" s="252"/>
      <c r="R11" s="254"/>
      <c r="S11" s="210"/>
      <c r="T11" s="212"/>
      <c r="U11" s="212"/>
      <c r="V11" s="212"/>
      <c r="W11" s="212"/>
      <c r="X11" s="212"/>
      <c r="Y11" s="212"/>
      <c r="Z11" s="212"/>
      <c r="AA11" s="212"/>
      <c r="AB11" s="212"/>
      <c r="AC11" s="205"/>
    </row>
    <row r="12" spans="1:29" ht="30" x14ac:dyDescent="0.25">
      <c r="A12" s="57">
        <v>1</v>
      </c>
      <c r="B12" s="58"/>
      <c r="C12" s="59"/>
      <c r="D12" s="60" t="s">
        <v>134</v>
      </c>
      <c r="E12" s="61"/>
      <c r="F12" s="62" t="s">
        <v>32</v>
      </c>
      <c r="G12" s="63"/>
      <c r="H12" s="64"/>
      <c r="I12" s="99" t="s">
        <v>55</v>
      </c>
      <c r="J12" s="150">
        <f t="shared" ref="J12:J21" si="0">SUM(O12:AC12)</f>
        <v>105.74999999999997</v>
      </c>
      <c r="K12" s="64"/>
      <c r="L12" s="65">
        <v>43466</v>
      </c>
      <c r="M12" s="65">
        <v>48944</v>
      </c>
      <c r="N12" s="66"/>
      <c r="O12" s="1">
        <f>Baglad!O12</f>
        <v>7.05</v>
      </c>
      <c r="P12" s="2">
        <f>Baglad!P12</f>
        <v>7.05</v>
      </c>
      <c r="Q12" s="34">
        <f>Baglad!Q12</f>
        <v>7.05</v>
      </c>
      <c r="R12" s="34">
        <f>Baglad!R12</f>
        <v>7.05</v>
      </c>
      <c r="S12" s="2">
        <f>Baglad!S12</f>
        <v>7.05</v>
      </c>
      <c r="T12" s="3">
        <f>Baglad!T12</f>
        <v>7.05</v>
      </c>
      <c r="U12" s="3">
        <f>Baglad!U12</f>
        <v>7.05</v>
      </c>
      <c r="V12" s="3">
        <f>Baglad!V12</f>
        <v>7.05</v>
      </c>
      <c r="W12" s="3">
        <f>Baglad!W12</f>
        <v>7.05</v>
      </c>
      <c r="X12" s="3">
        <f>Baglad!X12</f>
        <v>7.05</v>
      </c>
      <c r="Y12" s="3">
        <f>Baglad!Y12</f>
        <v>7.05</v>
      </c>
      <c r="Z12" s="3">
        <f>Baglad!Z12</f>
        <v>7.05</v>
      </c>
      <c r="AA12" s="3">
        <f>Baglad!AA12</f>
        <v>7.05</v>
      </c>
      <c r="AB12" s="3">
        <f>Baglad!AB12</f>
        <v>7.05</v>
      </c>
      <c r="AC12" s="4">
        <f>Baglad!AC12</f>
        <v>7.05</v>
      </c>
    </row>
    <row r="13" spans="1:29" ht="30" x14ac:dyDescent="0.25">
      <c r="A13" s="57">
        <v>1</v>
      </c>
      <c r="B13" s="58"/>
      <c r="C13" s="59"/>
      <c r="D13" s="60" t="s">
        <v>134</v>
      </c>
      <c r="E13" s="61"/>
      <c r="F13" s="62" t="s">
        <v>32</v>
      </c>
      <c r="G13" s="63"/>
      <c r="H13" s="64"/>
      <c r="I13" s="99" t="s">
        <v>57</v>
      </c>
      <c r="J13" s="150">
        <f t="shared" si="0"/>
        <v>220.49999999999994</v>
      </c>
      <c r="K13" s="64"/>
      <c r="L13" s="65">
        <v>43466</v>
      </c>
      <c r="M13" s="65">
        <v>48944</v>
      </c>
      <c r="N13" s="66"/>
      <c r="O13" s="1">
        <f>Belsősárd!O12</f>
        <v>14.7</v>
      </c>
      <c r="P13" s="2">
        <f>Belsősárd!P12</f>
        <v>14.7</v>
      </c>
      <c r="Q13" s="34">
        <f>Belsősárd!Q12</f>
        <v>14.7</v>
      </c>
      <c r="R13" s="34">
        <f>Belsősárd!R12</f>
        <v>14.7</v>
      </c>
      <c r="S13" s="2">
        <f>Belsősárd!S12</f>
        <v>14.7</v>
      </c>
      <c r="T13" s="3">
        <f>Belsősárd!T12</f>
        <v>14.7</v>
      </c>
      <c r="U13" s="3">
        <f>Belsősárd!U12</f>
        <v>14.7</v>
      </c>
      <c r="V13" s="3">
        <f>Belsősárd!V12</f>
        <v>14.7</v>
      </c>
      <c r="W13" s="3">
        <f>Belsősárd!W12</f>
        <v>14.7</v>
      </c>
      <c r="X13" s="3">
        <f>Belsősárd!X12</f>
        <v>14.7</v>
      </c>
      <c r="Y13" s="3">
        <f>Belsősárd!Y12</f>
        <v>14.7</v>
      </c>
      <c r="Z13" s="3">
        <f>Belsősárd!Z12</f>
        <v>14.7</v>
      </c>
      <c r="AA13" s="3">
        <f>Belsősárd!AA12</f>
        <v>14.7</v>
      </c>
      <c r="AB13" s="3">
        <f>Belsősárd!AB12</f>
        <v>14.7</v>
      </c>
      <c r="AC13" s="4">
        <f>Belsősárd!AC12</f>
        <v>14.7</v>
      </c>
    </row>
    <row r="14" spans="1:29" ht="30" x14ac:dyDescent="0.25">
      <c r="A14" s="57">
        <v>1</v>
      </c>
      <c r="B14" s="58"/>
      <c r="C14" s="59"/>
      <c r="D14" s="60" t="s">
        <v>134</v>
      </c>
      <c r="E14" s="61"/>
      <c r="F14" s="62" t="s">
        <v>32</v>
      </c>
      <c r="G14" s="63"/>
      <c r="H14" s="64"/>
      <c r="I14" s="99" t="s">
        <v>59</v>
      </c>
      <c r="J14" s="150">
        <f t="shared" si="0"/>
        <v>153</v>
      </c>
      <c r="K14" s="64"/>
      <c r="L14" s="65">
        <v>43466</v>
      </c>
      <c r="M14" s="65">
        <v>48944</v>
      </c>
      <c r="N14" s="66"/>
      <c r="O14" s="1">
        <f>Bödeháza!O12</f>
        <v>10.199999999999999</v>
      </c>
      <c r="P14" s="2">
        <f>Bödeháza!P12</f>
        <v>10.199999999999999</v>
      </c>
      <c r="Q14" s="34">
        <f>Bödeháza!Q12</f>
        <v>10.199999999999999</v>
      </c>
      <c r="R14" s="34">
        <f>Bödeháza!R12</f>
        <v>10.199999999999999</v>
      </c>
      <c r="S14" s="2">
        <f>Bödeháza!S12</f>
        <v>10.199999999999999</v>
      </c>
      <c r="T14" s="3">
        <f>Bödeháza!T12</f>
        <v>10.199999999999999</v>
      </c>
      <c r="U14" s="3">
        <f>Bödeháza!U12</f>
        <v>10.199999999999999</v>
      </c>
      <c r="V14" s="3">
        <f>Bödeháza!V12</f>
        <v>10.199999999999999</v>
      </c>
      <c r="W14" s="3">
        <f>Bödeháza!W12</f>
        <v>10.199999999999999</v>
      </c>
      <c r="X14" s="3">
        <f>Bödeháza!X12</f>
        <v>10.199999999999999</v>
      </c>
      <c r="Y14" s="3">
        <f>Bödeháza!Y12</f>
        <v>10.199999999999999</v>
      </c>
      <c r="Z14" s="3">
        <f>Bödeháza!Z12</f>
        <v>10.199999999999999</v>
      </c>
      <c r="AA14" s="3">
        <f>Bödeháza!AA12</f>
        <v>10.199999999999999</v>
      </c>
      <c r="AB14" s="3">
        <f>Bödeháza!AB12</f>
        <v>10.199999999999999</v>
      </c>
      <c r="AC14" s="4">
        <f>Bödeháza!AC12</f>
        <v>10.199999999999999</v>
      </c>
    </row>
    <row r="15" spans="1:29" ht="30" x14ac:dyDescent="0.25">
      <c r="A15" s="57">
        <v>1</v>
      </c>
      <c r="B15" s="58"/>
      <c r="C15" s="59"/>
      <c r="D15" s="60" t="s">
        <v>134</v>
      </c>
      <c r="E15" s="61"/>
      <c r="F15" s="62" t="s">
        <v>32</v>
      </c>
      <c r="G15" s="63"/>
      <c r="H15" s="64"/>
      <c r="I15" s="99" t="s">
        <v>61</v>
      </c>
      <c r="J15" s="150">
        <f t="shared" si="0"/>
        <v>141.75</v>
      </c>
      <c r="K15" s="64"/>
      <c r="L15" s="65">
        <v>43466</v>
      </c>
      <c r="M15" s="65">
        <v>48944</v>
      </c>
      <c r="N15" s="66"/>
      <c r="O15" s="1">
        <f>Gáborjánháza!O12</f>
        <v>9.4499999999999993</v>
      </c>
      <c r="P15" s="2">
        <f>Gáborjánháza!P12</f>
        <v>9.4499999999999993</v>
      </c>
      <c r="Q15" s="34">
        <f>Gáborjánháza!Q12</f>
        <v>9.4499999999999993</v>
      </c>
      <c r="R15" s="34">
        <f>Gáborjánháza!R12</f>
        <v>9.4499999999999993</v>
      </c>
      <c r="S15" s="2">
        <f>Gáborjánháza!S12</f>
        <v>9.4499999999999993</v>
      </c>
      <c r="T15" s="3">
        <f>Gáborjánháza!T12</f>
        <v>9.4499999999999993</v>
      </c>
      <c r="U15" s="3">
        <f>Gáborjánháza!U12</f>
        <v>9.4499999999999993</v>
      </c>
      <c r="V15" s="3">
        <f>Gáborjánháza!V12</f>
        <v>9.4499999999999993</v>
      </c>
      <c r="W15" s="3">
        <f>Gáborjánháza!W12</f>
        <v>9.4499999999999993</v>
      </c>
      <c r="X15" s="3">
        <f>Gáborjánháza!X12</f>
        <v>9.4499999999999993</v>
      </c>
      <c r="Y15" s="3">
        <f>Gáborjánháza!Y12</f>
        <v>9.4499999999999993</v>
      </c>
      <c r="Z15" s="3">
        <f>Gáborjánháza!Z12</f>
        <v>9.4499999999999993</v>
      </c>
      <c r="AA15" s="3">
        <f>Gáborjánháza!AA12</f>
        <v>9.4499999999999993</v>
      </c>
      <c r="AB15" s="3">
        <f>Gáborjánháza!AB12</f>
        <v>9.4499999999999993</v>
      </c>
      <c r="AC15" s="4">
        <f>Gáborjánháza!AC12</f>
        <v>9.4499999999999993</v>
      </c>
    </row>
    <row r="16" spans="1:29" ht="30" x14ac:dyDescent="0.25">
      <c r="A16" s="57">
        <v>1</v>
      </c>
      <c r="B16" s="58"/>
      <c r="C16" s="59"/>
      <c r="D16" s="60" t="s">
        <v>134</v>
      </c>
      <c r="E16" s="61"/>
      <c r="F16" s="62" t="s">
        <v>32</v>
      </c>
      <c r="G16" s="63"/>
      <c r="H16" s="64"/>
      <c r="I16" s="99" t="s">
        <v>63</v>
      </c>
      <c r="J16" s="150">
        <f t="shared" si="0"/>
        <v>279</v>
      </c>
      <c r="K16" s="64"/>
      <c r="L16" s="65">
        <v>43466</v>
      </c>
      <c r="M16" s="65">
        <v>48944</v>
      </c>
      <c r="N16" s="66"/>
      <c r="O16" s="1">
        <f>Külsősárd!O12</f>
        <v>18.599999999999998</v>
      </c>
      <c r="P16" s="2">
        <f>Külsősárd!P12</f>
        <v>18.599999999999998</v>
      </c>
      <c r="Q16" s="34">
        <f>Külsősárd!Q12</f>
        <v>18.599999999999998</v>
      </c>
      <c r="R16" s="34">
        <f>Külsősárd!R12</f>
        <v>18.599999999999998</v>
      </c>
      <c r="S16" s="2">
        <f>Külsősárd!S12</f>
        <v>18.599999999999998</v>
      </c>
      <c r="T16" s="3">
        <f>Külsősárd!T12</f>
        <v>18.599999999999998</v>
      </c>
      <c r="U16" s="3">
        <f>Külsősárd!U12</f>
        <v>18.599999999999998</v>
      </c>
      <c r="V16" s="3">
        <f>Külsősárd!V12</f>
        <v>18.599999999999998</v>
      </c>
      <c r="W16" s="3">
        <f>Külsősárd!W12</f>
        <v>18.599999999999998</v>
      </c>
      <c r="X16" s="3">
        <f>Külsősárd!X12</f>
        <v>18.599999999999998</v>
      </c>
      <c r="Y16" s="3">
        <f>Külsősárd!Y12</f>
        <v>18.599999999999998</v>
      </c>
      <c r="Z16" s="3">
        <f>Külsősárd!Z12</f>
        <v>18.599999999999998</v>
      </c>
      <c r="AA16" s="3">
        <f>Külsősárd!AA12</f>
        <v>18.599999999999998</v>
      </c>
      <c r="AB16" s="3">
        <f>Külsősárd!AB12</f>
        <v>18.599999999999998</v>
      </c>
      <c r="AC16" s="4">
        <f>Külsősárd!AC12</f>
        <v>18.599999999999998</v>
      </c>
    </row>
    <row r="17" spans="1:29" ht="30" x14ac:dyDescent="0.25">
      <c r="A17" s="57">
        <v>1</v>
      </c>
      <c r="B17" s="58"/>
      <c r="C17" s="59"/>
      <c r="D17" s="60" t="s">
        <v>134</v>
      </c>
      <c r="E17" s="61"/>
      <c r="F17" s="62" t="s">
        <v>32</v>
      </c>
      <c r="G17" s="63"/>
      <c r="H17" s="64"/>
      <c r="I17" s="99" t="s">
        <v>65</v>
      </c>
      <c r="J17" s="150">
        <f t="shared" si="0"/>
        <v>110.24999999999997</v>
      </c>
      <c r="K17" s="64"/>
      <c r="L17" s="65">
        <v>43466</v>
      </c>
      <c r="M17" s="65">
        <v>48944</v>
      </c>
      <c r="N17" s="66"/>
      <c r="O17" s="1">
        <f>Lendvajakabfa!O12</f>
        <v>7.35</v>
      </c>
      <c r="P17" s="2">
        <f>Lendvajakabfa!P12</f>
        <v>7.35</v>
      </c>
      <c r="Q17" s="34">
        <f>Lendvajakabfa!Q12</f>
        <v>7.35</v>
      </c>
      <c r="R17" s="34">
        <f>Lendvajakabfa!R12</f>
        <v>7.35</v>
      </c>
      <c r="S17" s="2">
        <f>Lendvajakabfa!S12</f>
        <v>7.35</v>
      </c>
      <c r="T17" s="3">
        <f>Lendvajakabfa!T12</f>
        <v>7.35</v>
      </c>
      <c r="U17" s="3">
        <f>Lendvajakabfa!U12</f>
        <v>7.35</v>
      </c>
      <c r="V17" s="3">
        <f>Lendvajakabfa!V12</f>
        <v>7.35</v>
      </c>
      <c r="W17" s="3">
        <f>Lendvajakabfa!W12</f>
        <v>7.35</v>
      </c>
      <c r="X17" s="3">
        <f>Lendvajakabfa!X12</f>
        <v>7.35</v>
      </c>
      <c r="Y17" s="3">
        <f>Lendvajakabfa!Y12</f>
        <v>7.35</v>
      </c>
      <c r="Z17" s="3">
        <f>Lendvajakabfa!Z12</f>
        <v>7.35</v>
      </c>
      <c r="AA17" s="3">
        <f>Lendvajakabfa!AA12</f>
        <v>7.35</v>
      </c>
      <c r="AB17" s="3">
        <f>Lendvajakabfa!AB12</f>
        <v>7.35</v>
      </c>
      <c r="AC17" s="4">
        <f>Lendvajakabfa!AC12</f>
        <v>7.35</v>
      </c>
    </row>
    <row r="18" spans="1:29" ht="30" x14ac:dyDescent="0.25">
      <c r="A18" s="57">
        <v>1</v>
      </c>
      <c r="B18" s="58"/>
      <c r="C18" s="59"/>
      <c r="D18" s="60" t="s">
        <v>134</v>
      </c>
      <c r="E18" s="61"/>
      <c r="F18" s="62" t="s">
        <v>32</v>
      </c>
      <c r="G18" s="63"/>
      <c r="H18" s="64"/>
      <c r="I18" s="99" t="s">
        <v>68</v>
      </c>
      <c r="J18" s="150">
        <f t="shared" si="0"/>
        <v>114209</v>
      </c>
      <c r="K18" s="64"/>
      <c r="L18" s="65">
        <v>43466</v>
      </c>
      <c r="M18" s="65">
        <v>48944</v>
      </c>
      <c r="N18" s="66"/>
      <c r="O18" s="1">
        <f>Lenti!O12</f>
        <v>4159</v>
      </c>
      <c r="P18" s="2">
        <f>Lenti!P12</f>
        <v>5325</v>
      </c>
      <c r="Q18" s="34">
        <f>Lenti!Q12</f>
        <v>5325</v>
      </c>
      <c r="R18" s="34">
        <f>Lenti!R12</f>
        <v>5325</v>
      </c>
      <c r="S18" s="2">
        <f>Lenti!S12</f>
        <v>5325</v>
      </c>
      <c r="T18" s="3">
        <f>Lenti!T12</f>
        <v>8875</v>
      </c>
      <c r="U18" s="3">
        <f>Lenti!U12</f>
        <v>8875</v>
      </c>
      <c r="V18" s="3">
        <f>Lenti!V12</f>
        <v>8875</v>
      </c>
      <c r="W18" s="3">
        <f>Lenti!W12</f>
        <v>8875</v>
      </c>
      <c r="X18" s="3">
        <f>Lenti!X12</f>
        <v>8875</v>
      </c>
      <c r="Y18" s="3">
        <f>Lenti!Y12</f>
        <v>8875</v>
      </c>
      <c r="Z18" s="3">
        <f>Lenti!Z12</f>
        <v>8875</v>
      </c>
      <c r="AA18" s="3">
        <f>Lenti!AA12</f>
        <v>8875</v>
      </c>
      <c r="AB18" s="3">
        <f>Lenti!AB12</f>
        <v>8875</v>
      </c>
      <c r="AC18" s="4">
        <f>Lenti!AC12</f>
        <v>8875</v>
      </c>
    </row>
    <row r="19" spans="1:29" ht="30" x14ac:dyDescent="0.25">
      <c r="A19" s="57">
        <v>1</v>
      </c>
      <c r="B19" s="58"/>
      <c r="C19" s="59"/>
      <c r="D19" s="60" t="s">
        <v>134</v>
      </c>
      <c r="E19" s="61"/>
      <c r="F19" s="62" t="s">
        <v>32</v>
      </c>
      <c r="G19" s="63"/>
      <c r="H19" s="64"/>
      <c r="I19" s="99" t="s">
        <v>70</v>
      </c>
      <c r="J19" s="150">
        <f t="shared" si="0"/>
        <v>3811.3999999999992</v>
      </c>
      <c r="K19" s="64"/>
      <c r="L19" s="65">
        <v>43466</v>
      </c>
      <c r="M19" s="65">
        <v>48944</v>
      </c>
      <c r="N19" s="66"/>
      <c r="O19" s="1">
        <f>Rédics!O12</f>
        <v>254</v>
      </c>
      <c r="P19" s="2">
        <f>Rédics!P12</f>
        <v>254.1</v>
      </c>
      <c r="Q19" s="34">
        <f>Rédics!Q12</f>
        <v>254.1</v>
      </c>
      <c r="R19" s="34">
        <f>Rédics!R12</f>
        <v>254.1</v>
      </c>
      <c r="S19" s="2">
        <f>Rédics!S12</f>
        <v>254.1</v>
      </c>
      <c r="T19" s="3">
        <f>Rédics!T12</f>
        <v>254.1</v>
      </c>
      <c r="U19" s="3">
        <f>Rédics!U12</f>
        <v>254.1</v>
      </c>
      <c r="V19" s="3">
        <f>Rédics!V12</f>
        <v>254.1</v>
      </c>
      <c r="W19" s="3">
        <f>Rédics!W12</f>
        <v>254.1</v>
      </c>
      <c r="X19" s="3">
        <f>Rédics!X12</f>
        <v>254.1</v>
      </c>
      <c r="Y19" s="3">
        <f>Rédics!Y12</f>
        <v>254.1</v>
      </c>
      <c r="Z19" s="3">
        <f>Rédics!Z12</f>
        <v>254.1</v>
      </c>
      <c r="AA19" s="3">
        <f>Rédics!AA12</f>
        <v>254.1</v>
      </c>
      <c r="AB19" s="3">
        <f>Rédics!AB12</f>
        <v>254.1</v>
      </c>
      <c r="AC19" s="4">
        <f>Rédics!AC12</f>
        <v>254.1</v>
      </c>
    </row>
    <row r="20" spans="1:29" ht="30" x14ac:dyDescent="0.25">
      <c r="A20" s="57">
        <v>1</v>
      </c>
      <c r="B20" s="58"/>
      <c r="C20" s="59"/>
      <c r="D20" s="60" t="s">
        <v>134</v>
      </c>
      <c r="E20" s="61"/>
      <c r="F20" s="62" t="s">
        <v>32</v>
      </c>
      <c r="G20" s="63"/>
      <c r="H20" s="64"/>
      <c r="I20" s="99" t="s">
        <v>72</v>
      </c>
      <c r="J20" s="150">
        <f t="shared" si="0"/>
        <v>1307.2500000000002</v>
      </c>
      <c r="K20" s="64"/>
      <c r="L20" s="65">
        <v>43466</v>
      </c>
      <c r="M20" s="65">
        <v>48944</v>
      </c>
      <c r="N20" s="66"/>
      <c r="O20" s="1">
        <f>Resznek!O12</f>
        <v>87.149999999999991</v>
      </c>
      <c r="P20" s="2">
        <f>Resznek!P12</f>
        <v>87.149999999999991</v>
      </c>
      <c r="Q20" s="34">
        <f>Resznek!Q12</f>
        <v>87.149999999999991</v>
      </c>
      <c r="R20" s="34">
        <f>Resznek!R12</f>
        <v>87.149999999999991</v>
      </c>
      <c r="S20" s="2">
        <f>Resznek!S12</f>
        <v>87.149999999999991</v>
      </c>
      <c r="T20" s="3">
        <f>Resznek!T12</f>
        <v>87.149999999999991</v>
      </c>
      <c r="U20" s="3">
        <f>Resznek!U12</f>
        <v>87.149999999999991</v>
      </c>
      <c r="V20" s="3">
        <f>Resznek!V12</f>
        <v>87.149999999999991</v>
      </c>
      <c r="W20" s="3">
        <f>Resznek!W12</f>
        <v>87.149999999999991</v>
      </c>
      <c r="X20" s="3">
        <f>Resznek!X12</f>
        <v>87.149999999999991</v>
      </c>
      <c r="Y20" s="3">
        <f>Resznek!Y12</f>
        <v>87.149999999999991</v>
      </c>
      <c r="Z20" s="3">
        <f>Resznek!Z12</f>
        <v>87.149999999999991</v>
      </c>
      <c r="AA20" s="3">
        <f>Resznek!AA12</f>
        <v>87.149999999999991</v>
      </c>
      <c r="AB20" s="3">
        <f>Resznek!AB12</f>
        <v>87.149999999999991</v>
      </c>
      <c r="AC20" s="4">
        <f>Resznek!AC12</f>
        <v>87.149999999999991</v>
      </c>
    </row>
    <row r="21" spans="1:29" ht="30" x14ac:dyDescent="0.25">
      <c r="A21" s="57">
        <v>1</v>
      </c>
      <c r="B21" s="58"/>
      <c r="C21" s="59"/>
      <c r="D21" s="60" t="s">
        <v>134</v>
      </c>
      <c r="E21" s="61"/>
      <c r="F21" s="62" t="s">
        <v>32</v>
      </c>
      <c r="G21" s="63"/>
      <c r="H21" s="64"/>
      <c r="I21" s="99" t="s">
        <v>74</v>
      </c>
      <c r="J21" s="150">
        <f t="shared" si="0"/>
        <v>83.249999999999972</v>
      </c>
      <c r="K21" s="64"/>
      <c r="L21" s="65">
        <v>43466</v>
      </c>
      <c r="M21" s="65">
        <v>48944</v>
      </c>
      <c r="N21" s="66"/>
      <c r="O21" s="1">
        <f>Szíjártóháza!O12</f>
        <v>5.55</v>
      </c>
      <c r="P21" s="2">
        <f>Szíjártóháza!P12</f>
        <v>5.55</v>
      </c>
      <c r="Q21" s="34">
        <f>Szíjártóháza!Q12</f>
        <v>5.55</v>
      </c>
      <c r="R21" s="34">
        <f>Szíjártóháza!R12</f>
        <v>5.55</v>
      </c>
      <c r="S21" s="2">
        <f>Szíjártóháza!S12</f>
        <v>5.55</v>
      </c>
      <c r="T21" s="3">
        <f>Szíjártóháza!T12</f>
        <v>5.55</v>
      </c>
      <c r="U21" s="3">
        <f>Szíjártóháza!U12</f>
        <v>5.55</v>
      </c>
      <c r="V21" s="3">
        <f>Szíjártóháza!V12</f>
        <v>5.55</v>
      </c>
      <c r="W21" s="3">
        <f>Szíjártóháza!W12</f>
        <v>5.55</v>
      </c>
      <c r="X21" s="3">
        <f>Szíjártóháza!X12</f>
        <v>5.55</v>
      </c>
      <c r="Y21" s="3">
        <f>Szíjártóháza!Y12</f>
        <v>5.55</v>
      </c>
      <c r="Z21" s="3">
        <f>Szíjártóháza!Z12</f>
        <v>5.55</v>
      </c>
      <c r="AA21" s="3">
        <f>Szíjártóháza!AA12</f>
        <v>5.55</v>
      </c>
      <c r="AB21" s="3">
        <f>Szíjártóháza!AB12</f>
        <v>5.55</v>
      </c>
      <c r="AC21" s="4">
        <f>Szíjártóháza!AC12</f>
        <v>5.55</v>
      </c>
    </row>
    <row r="22" spans="1:29" ht="30" x14ac:dyDescent="0.25">
      <c r="A22" s="57">
        <v>1</v>
      </c>
      <c r="B22" s="58"/>
      <c r="C22" s="59"/>
      <c r="D22" s="60" t="s">
        <v>134</v>
      </c>
      <c r="E22" s="61"/>
      <c r="F22" s="62" t="s">
        <v>32</v>
      </c>
      <c r="G22" s="63"/>
      <c r="H22" s="64"/>
      <c r="I22" s="99" t="s">
        <v>76</v>
      </c>
      <c r="J22" s="150">
        <f>SUM(O22:AC22)</f>
        <v>233.99999999999994</v>
      </c>
      <c r="K22" s="64"/>
      <c r="L22" s="65">
        <v>43466</v>
      </c>
      <c r="M22" s="65">
        <v>48944</v>
      </c>
      <c r="N22" s="66"/>
      <c r="O22" s="1">
        <f>Zalaszombatfa!O12</f>
        <v>15.6</v>
      </c>
      <c r="P22" s="2">
        <f>Zalaszombatfa!P12</f>
        <v>15.6</v>
      </c>
      <c r="Q22" s="34">
        <f>Zalaszombatfa!Q12</f>
        <v>15.6</v>
      </c>
      <c r="R22" s="34">
        <f>Zalaszombatfa!R12</f>
        <v>15.6</v>
      </c>
      <c r="S22" s="2">
        <f>Zalaszombatfa!S12</f>
        <v>15.6</v>
      </c>
      <c r="T22" s="3">
        <f>Zalaszombatfa!T12</f>
        <v>15.6</v>
      </c>
      <c r="U22" s="3">
        <f>Zalaszombatfa!U12</f>
        <v>15.6</v>
      </c>
      <c r="V22" s="3">
        <f>Zalaszombatfa!V12</f>
        <v>15.6</v>
      </c>
      <c r="W22" s="3">
        <f>Zalaszombatfa!W12</f>
        <v>15.6</v>
      </c>
      <c r="X22" s="3">
        <f>Zalaszombatfa!X12</f>
        <v>15.6</v>
      </c>
      <c r="Y22" s="3">
        <f>Zalaszombatfa!Y12</f>
        <v>15.6</v>
      </c>
      <c r="Z22" s="3">
        <f>Zalaszombatfa!Z12</f>
        <v>15.6</v>
      </c>
      <c r="AA22" s="3">
        <f>Zalaszombatfa!AA12</f>
        <v>15.6</v>
      </c>
      <c r="AB22" s="3">
        <f>Zalaszombatfa!AB12</f>
        <v>15.6</v>
      </c>
      <c r="AC22" s="4">
        <f>Zalaszombatfa!AC12</f>
        <v>15.6</v>
      </c>
    </row>
    <row r="23" spans="1:29" x14ac:dyDescent="0.25">
      <c r="A23" s="57">
        <v>2</v>
      </c>
      <c r="B23" s="58"/>
      <c r="C23" s="59" t="s">
        <v>166</v>
      </c>
      <c r="D23" s="60" t="s">
        <v>182</v>
      </c>
      <c r="E23" s="61"/>
      <c r="F23" s="62"/>
      <c r="G23" s="63"/>
      <c r="H23" s="64"/>
      <c r="I23" s="99" t="s">
        <v>68</v>
      </c>
      <c r="J23" s="150">
        <f t="shared" ref="J23" si="1">SUM(O23:AC23)</f>
        <v>5500</v>
      </c>
      <c r="K23" s="64"/>
      <c r="L23" s="65">
        <v>43831</v>
      </c>
      <c r="M23" s="65">
        <v>44196</v>
      </c>
      <c r="N23" s="66" t="s">
        <v>25</v>
      </c>
      <c r="O23" s="1"/>
      <c r="P23" s="2">
        <f>Lenti!P13</f>
        <v>5500</v>
      </c>
      <c r="Q23" s="2"/>
      <c r="R23" s="2"/>
      <c r="S23" s="2"/>
      <c r="T23" s="3"/>
      <c r="U23" s="3"/>
      <c r="V23" s="3"/>
      <c r="W23" s="3"/>
      <c r="X23" s="3"/>
      <c r="Y23" s="3"/>
      <c r="Z23" s="3"/>
      <c r="AA23" s="3"/>
      <c r="AB23" s="3"/>
      <c r="AC23" s="4"/>
    </row>
    <row r="24" spans="1:29" x14ac:dyDescent="0.25">
      <c r="A24" s="67"/>
      <c r="B24" s="68" t="s">
        <v>41</v>
      </c>
      <c r="C24" s="69"/>
      <c r="D24" s="69"/>
      <c r="E24" s="69"/>
      <c r="F24" s="69"/>
      <c r="G24" s="69"/>
      <c r="H24" s="70"/>
      <c r="I24" s="167"/>
      <c r="J24" s="167"/>
      <c r="K24" s="71"/>
      <c r="L24" s="72"/>
      <c r="M24" s="73"/>
      <c r="N24" s="71"/>
      <c r="O24" s="71"/>
      <c r="P24" s="71"/>
      <c r="Q24" s="74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5"/>
    </row>
    <row r="25" spans="1:29" ht="15" customHeight="1" x14ac:dyDescent="0.25">
      <c r="A25" s="76"/>
      <c r="B25" s="77" t="s">
        <v>1</v>
      </c>
      <c r="C25" s="71"/>
      <c r="D25" s="71"/>
      <c r="E25" s="71"/>
      <c r="F25" s="71"/>
      <c r="G25" s="71"/>
      <c r="H25" s="70"/>
      <c r="I25" s="167"/>
      <c r="J25" s="167"/>
      <c r="K25" s="78"/>
      <c r="L25" s="72"/>
      <c r="M25" s="73"/>
      <c r="N25" s="78"/>
      <c r="O25" s="78"/>
      <c r="P25" s="78"/>
      <c r="Q25" s="79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80"/>
    </row>
    <row r="26" spans="1:29" s="90" customFormat="1" ht="75" x14ac:dyDescent="0.25">
      <c r="A26" s="81">
        <v>11</v>
      </c>
      <c r="B26" s="82"/>
      <c r="C26" s="83" t="s">
        <v>133</v>
      </c>
      <c r="D26" s="84" t="s">
        <v>138</v>
      </c>
      <c r="E26" s="85" t="s">
        <v>113</v>
      </c>
      <c r="F26" s="85" t="s">
        <v>114</v>
      </c>
      <c r="G26" s="84" t="s">
        <v>115</v>
      </c>
      <c r="H26" s="86"/>
      <c r="I26" s="99" t="s">
        <v>116</v>
      </c>
      <c r="J26" s="150">
        <f>SUM(O26:AC26)</f>
        <v>279960</v>
      </c>
      <c r="K26" s="86"/>
      <c r="L26" s="88">
        <v>43831</v>
      </c>
      <c r="M26" s="88">
        <v>45291</v>
      </c>
      <c r="N26" s="89" t="s">
        <v>25</v>
      </c>
      <c r="O26" s="1"/>
      <c r="P26" s="2">
        <f>Baglad!P15+Belsősárd!P15+Bödeháza!P15+Gáborjánháza!P15+Külsősárd!P15+Lendvajakabfa!P15+Lenti!P16+Rédics!P15+Resznek!P15+Szíjártóháza!P15+Zalaszombatfa!P15</f>
        <v>69990</v>
      </c>
      <c r="Q26" s="2">
        <f>Baglad!Q15+Belsősárd!Q15+Bödeháza!Q15+Gáborjánháza!Q15+Külsősárd!Q15+Lendvajakabfa!Q15+Lenti!Q16+Rédics!Q15+Resznek!Q15+Szíjártóháza!Q15+Zalaszombatfa!Q15</f>
        <v>69990</v>
      </c>
      <c r="R26" s="2">
        <f>Baglad!R15+Belsősárd!R15+Bödeháza!R15+Gáborjánháza!R15+Külsősárd!R15+Lendvajakabfa!R15+Lenti!R16+Rédics!R15+Resznek!R15+Szíjártóháza!R15+Zalaszombatfa!R15</f>
        <v>69990</v>
      </c>
      <c r="S26" s="2">
        <f>Baglad!S15+Belsősárd!S15+Bödeháza!S15+Gáborjánháza!S15+Külsősárd!S15+Lendvajakabfa!S15+Lenti!S16+Rédics!S15+Resznek!S15+Szíjártóháza!S15+Zalaszombatfa!S15</f>
        <v>69990</v>
      </c>
      <c r="T26" s="3"/>
      <c r="U26" s="3"/>
      <c r="V26" s="3"/>
      <c r="W26" s="3"/>
      <c r="X26" s="3"/>
      <c r="Y26" s="3"/>
      <c r="Z26" s="3"/>
      <c r="AA26" s="3"/>
      <c r="AB26" s="3"/>
      <c r="AC26" s="4"/>
    </row>
    <row r="27" spans="1:29" s="90" customFormat="1" ht="75" x14ac:dyDescent="0.25">
      <c r="A27" s="81">
        <v>58</v>
      </c>
      <c r="B27" s="82"/>
      <c r="C27" s="83" t="s">
        <v>133</v>
      </c>
      <c r="D27" s="84" t="s">
        <v>51</v>
      </c>
      <c r="E27" s="85" t="s">
        <v>113</v>
      </c>
      <c r="F27" s="85" t="s">
        <v>114</v>
      </c>
      <c r="G27" s="84" t="s">
        <v>115</v>
      </c>
      <c r="H27" s="86"/>
      <c r="I27" s="99" t="s">
        <v>116</v>
      </c>
      <c r="J27" s="150">
        <f>SUM(O27:AC27)</f>
        <v>7890</v>
      </c>
      <c r="K27" s="86"/>
      <c r="L27" s="88">
        <v>45292</v>
      </c>
      <c r="M27" s="88">
        <v>45657</v>
      </c>
      <c r="N27" s="89" t="s">
        <v>26</v>
      </c>
      <c r="O27" s="1"/>
      <c r="P27" s="2"/>
      <c r="Q27" s="2"/>
      <c r="R27" s="2"/>
      <c r="S27" s="2"/>
      <c r="T27" s="3">
        <f>Baglad!T16+Belsősárd!T16+Bödeháza!T16+Gáborjánháza!T16+Külsősárd!T16+Lendvajakabfa!T16+Lenti!T17+Rédics!T16+Resznek!T16+Szíjártóháza!T16+Zalaszombatfa!T16</f>
        <v>7890</v>
      </c>
      <c r="U27" s="3"/>
      <c r="V27" s="3"/>
      <c r="W27" s="3"/>
      <c r="X27" s="3"/>
      <c r="Y27" s="3"/>
      <c r="Z27" s="3"/>
      <c r="AA27" s="3"/>
      <c r="AB27" s="3"/>
      <c r="AC27" s="4"/>
    </row>
    <row r="28" spans="1:29" x14ac:dyDescent="0.25">
      <c r="A28" s="57"/>
      <c r="B28" s="58"/>
      <c r="C28" s="59"/>
      <c r="D28" s="61"/>
      <c r="E28" s="61"/>
      <c r="F28" s="91"/>
      <c r="G28" s="61"/>
      <c r="H28" s="92"/>
      <c r="I28" s="169"/>
      <c r="J28" s="150"/>
      <c r="K28" s="93"/>
      <c r="L28" s="94"/>
      <c r="M28" s="95"/>
      <c r="N28" s="89"/>
      <c r="O28" s="1"/>
      <c r="P28" s="2"/>
      <c r="Q28" s="34"/>
      <c r="R28" s="34"/>
      <c r="S28" s="2"/>
      <c r="T28" s="3"/>
      <c r="U28" s="3"/>
      <c r="V28" s="3"/>
      <c r="W28" s="3"/>
      <c r="X28" s="3"/>
      <c r="Y28" s="3"/>
      <c r="Z28" s="3"/>
      <c r="AA28" s="3"/>
      <c r="AB28" s="3"/>
      <c r="AC28" s="4"/>
    </row>
    <row r="29" spans="1:29" x14ac:dyDescent="0.25">
      <c r="A29" s="76"/>
      <c r="B29" s="77" t="s">
        <v>2</v>
      </c>
      <c r="C29" s="71"/>
      <c r="D29" s="71"/>
      <c r="E29" s="71"/>
      <c r="F29" s="71"/>
      <c r="G29" s="71"/>
      <c r="H29" s="78"/>
      <c r="I29" s="167"/>
      <c r="J29" s="178"/>
      <c r="K29" s="78"/>
      <c r="L29" s="73"/>
      <c r="M29" s="73"/>
      <c r="N29" s="78"/>
      <c r="O29" s="78"/>
      <c r="P29" s="78"/>
      <c r="Q29" s="79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80"/>
    </row>
    <row r="30" spans="1:29" s="90" customFormat="1" ht="90" x14ac:dyDescent="0.25">
      <c r="A30" s="96">
        <v>12</v>
      </c>
      <c r="B30" s="82"/>
      <c r="C30" s="83" t="s">
        <v>139</v>
      </c>
      <c r="D30" s="84" t="s">
        <v>48</v>
      </c>
      <c r="E30" s="85" t="s">
        <v>121</v>
      </c>
      <c r="F30" s="85" t="s">
        <v>110</v>
      </c>
      <c r="G30" s="84" t="s">
        <v>122</v>
      </c>
      <c r="H30" s="97"/>
      <c r="I30" s="99" t="s">
        <v>180</v>
      </c>
      <c r="J30" s="150">
        <f>SUM(O30:AC30)</f>
        <v>21004</v>
      </c>
      <c r="K30" s="86"/>
      <c r="L30" s="88">
        <v>43831</v>
      </c>
      <c r="M30" s="88">
        <v>45291</v>
      </c>
      <c r="N30" s="89" t="s">
        <v>25</v>
      </c>
      <c r="O30" s="1"/>
      <c r="P30" s="2">
        <f>Baglad!P19+Belsősárd!P19+Bödeháza!P19+Gáborjánháza!P19+Külsősárd!P19+Lendvajakabfa!P19+Lenti!P20+Rédics!P19+Resznek!P19+Szíjártóháza!P19+Zalaszombatfa!P19</f>
        <v>5251</v>
      </c>
      <c r="Q30" s="2">
        <f>Baglad!Q19+Belsősárd!Q19+Bödeháza!Q19+Gáborjánháza!Q19+Külsősárd!Q19+Lendvajakabfa!Q19+Lenti!Q20+Rédics!Q19+Resznek!Q19+Szíjártóháza!Q19+Zalaszombatfa!Q19</f>
        <v>5251</v>
      </c>
      <c r="R30" s="2">
        <f>Baglad!R19+Belsősárd!R19+Bödeháza!R19+Gáborjánháza!R19+Külsősárd!R19+Lendvajakabfa!R19+Lenti!R20+Rédics!R19+Resznek!R19+Szíjártóháza!R19+Zalaszombatfa!R19</f>
        <v>5251</v>
      </c>
      <c r="S30" s="2">
        <f>Baglad!S19+Belsősárd!S19+Bödeháza!S19+Gáborjánháza!S19+Külsősárd!S19+Lendvajakabfa!S19+Lenti!S20+Rédics!S19+Resznek!S19+Szíjártóháza!S19+Zalaszombatfa!S19</f>
        <v>5251</v>
      </c>
      <c r="T30" s="3"/>
      <c r="U30" s="3"/>
      <c r="V30" s="3"/>
      <c r="W30" s="3"/>
      <c r="X30" s="3"/>
      <c r="Y30" s="3"/>
      <c r="Z30" s="3"/>
      <c r="AA30" s="3"/>
      <c r="AB30" s="3"/>
      <c r="AC30" s="4"/>
    </row>
    <row r="31" spans="1:29" s="90" customFormat="1" ht="75" x14ac:dyDescent="0.25">
      <c r="A31" s="202">
        <v>59</v>
      </c>
      <c r="B31" s="82"/>
      <c r="C31" s="83" t="s">
        <v>117</v>
      </c>
      <c r="D31" s="84" t="s">
        <v>118</v>
      </c>
      <c r="E31" s="85" t="s">
        <v>119</v>
      </c>
      <c r="F31" s="85" t="s">
        <v>110</v>
      </c>
      <c r="G31" s="84" t="s">
        <v>120</v>
      </c>
      <c r="H31" s="97"/>
      <c r="I31" s="99" t="s">
        <v>180</v>
      </c>
      <c r="J31" s="150">
        <f t="shared" ref="J31:J44" si="2">SUM(O31:AC31)</f>
        <v>297</v>
      </c>
      <c r="K31" s="86"/>
      <c r="L31" s="88">
        <v>45292</v>
      </c>
      <c r="M31" s="88">
        <v>45657</v>
      </c>
      <c r="N31" s="89" t="s">
        <v>26</v>
      </c>
      <c r="O31" s="1"/>
      <c r="P31" s="2"/>
      <c r="Q31" s="2"/>
      <c r="R31" s="2"/>
      <c r="S31" s="2"/>
      <c r="T31" s="3">
        <f>Baglad!T20+Belsősárd!T20+Bödeháza!T20+Gáborjánháza!T20+Külsősárd!T20+Lendvajakabfa!T20+Lenti!T21+Rédics!T20+Resznek!T20+Szíjártóháza!T20+Zalaszombatfa!T20</f>
        <v>297</v>
      </c>
      <c r="U31" s="3"/>
      <c r="V31" s="3"/>
      <c r="W31" s="3"/>
      <c r="X31" s="3"/>
      <c r="Y31" s="3"/>
      <c r="Z31" s="3"/>
      <c r="AA31" s="3"/>
      <c r="AB31" s="3"/>
      <c r="AC31" s="4"/>
    </row>
    <row r="32" spans="1:29" s="90" customFormat="1" ht="90" x14ac:dyDescent="0.25">
      <c r="A32" s="203"/>
      <c r="B32" s="82"/>
      <c r="C32" s="83" t="s">
        <v>117</v>
      </c>
      <c r="D32" s="84" t="s">
        <v>48</v>
      </c>
      <c r="E32" s="85" t="s">
        <v>121</v>
      </c>
      <c r="F32" s="85" t="s">
        <v>110</v>
      </c>
      <c r="G32" s="84" t="s">
        <v>122</v>
      </c>
      <c r="H32" s="97"/>
      <c r="I32" s="99" t="s">
        <v>180</v>
      </c>
      <c r="J32" s="150">
        <f>SUM(O32:AC32)</f>
        <v>1000</v>
      </c>
      <c r="K32" s="86"/>
      <c r="L32" s="88">
        <v>45292</v>
      </c>
      <c r="M32" s="88">
        <v>45657</v>
      </c>
      <c r="N32" s="89" t="s">
        <v>26</v>
      </c>
      <c r="O32" s="1"/>
      <c r="P32" s="2"/>
      <c r="Q32" s="2"/>
      <c r="R32" s="2"/>
      <c r="S32" s="2"/>
      <c r="T32" s="3">
        <f>Baglad!T21+Belsősárd!T21+Bödeháza!T21+Gáborjánháza!T21+Külsősárd!T21+Lendvajakabfa!T21+Lenti!T22+Rédics!T21+Resznek!T21+Szíjártóháza!T21+Zalaszombatfa!T21</f>
        <v>1000</v>
      </c>
      <c r="U32" s="3"/>
      <c r="V32" s="3"/>
      <c r="W32" s="3"/>
      <c r="X32" s="3"/>
      <c r="Y32" s="3"/>
      <c r="Z32" s="3"/>
      <c r="AA32" s="3"/>
      <c r="AB32" s="3"/>
      <c r="AC32" s="4"/>
    </row>
    <row r="33" spans="1:29" s="90" customFormat="1" ht="75" x14ac:dyDescent="0.25">
      <c r="A33" s="202">
        <v>60</v>
      </c>
      <c r="B33" s="82"/>
      <c r="C33" s="83" t="s">
        <v>104</v>
      </c>
      <c r="D33" s="84" t="s">
        <v>118</v>
      </c>
      <c r="E33" s="85" t="s">
        <v>119</v>
      </c>
      <c r="F33" s="85" t="s">
        <v>110</v>
      </c>
      <c r="G33" s="84" t="s">
        <v>120</v>
      </c>
      <c r="H33" s="97"/>
      <c r="I33" s="99" t="s">
        <v>180</v>
      </c>
      <c r="J33" s="150">
        <f t="shared" si="2"/>
        <v>297</v>
      </c>
      <c r="K33" s="86"/>
      <c r="L33" s="88">
        <v>45292</v>
      </c>
      <c r="M33" s="88">
        <v>45657</v>
      </c>
      <c r="N33" s="89" t="s">
        <v>26</v>
      </c>
      <c r="O33" s="1"/>
      <c r="P33" s="2"/>
      <c r="Q33" s="2"/>
      <c r="R33" s="2"/>
      <c r="S33" s="2"/>
      <c r="T33" s="3">
        <f>Baglad!T22+Belsősárd!T22+Bödeháza!T22+Gáborjánháza!T22+Külsősárd!T22+Lendvajakabfa!T22+Lenti!T23+Rédics!T22+Resznek!T22+Szíjártóháza!T22+Zalaszombatfa!T22</f>
        <v>297</v>
      </c>
      <c r="U33" s="3"/>
      <c r="V33" s="3"/>
      <c r="W33" s="3"/>
      <c r="X33" s="3"/>
      <c r="Y33" s="3"/>
      <c r="Z33" s="3"/>
      <c r="AA33" s="3"/>
      <c r="AB33" s="3"/>
      <c r="AC33" s="4"/>
    </row>
    <row r="34" spans="1:29" s="90" customFormat="1" ht="90" x14ac:dyDescent="0.25">
      <c r="A34" s="203"/>
      <c r="B34" s="82"/>
      <c r="C34" s="83" t="s">
        <v>104</v>
      </c>
      <c r="D34" s="84" t="s">
        <v>48</v>
      </c>
      <c r="E34" s="85" t="s">
        <v>121</v>
      </c>
      <c r="F34" s="85" t="s">
        <v>110</v>
      </c>
      <c r="G34" s="84" t="s">
        <v>122</v>
      </c>
      <c r="H34" s="97"/>
      <c r="I34" s="99" t="s">
        <v>180</v>
      </c>
      <c r="J34" s="150">
        <f>SUM(O34:AC34)</f>
        <v>1000</v>
      </c>
      <c r="K34" s="86"/>
      <c r="L34" s="88">
        <v>45292</v>
      </c>
      <c r="M34" s="88">
        <v>45657</v>
      </c>
      <c r="N34" s="89" t="s">
        <v>26</v>
      </c>
      <c r="O34" s="1"/>
      <c r="P34" s="2"/>
      <c r="Q34" s="2"/>
      <c r="R34" s="2"/>
      <c r="S34" s="2"/>
      <c r="T34" s="3">
        <f>Baglad!T23+Belsősárd!T23+Bödeháza!T23+Gáborjánháza!T23+Külsősárd!T23+Lendvajakabfa!T23+Lenti!T24+Rédics!T23+Resznek!T23+Szíjártóháza!T23+Zalaszombatfa!T23</f>
        <v>1000</v>
      </c>
      <c r="U34" s="3"/>
      <c r="V34" s="3"/>
      <c r="W34" s="3"/>
      <c r="X34" s="3"/>
      <c r="Y34" s="3"/>
      <c r="Z34" s="3"/>
      <c r="AA34" s="3"/>
      <c r="AB34" s="3"/>
      <c r="AC34" s="4"/>
    </row>
    <row r="35" spans="1:29" s="90" customFormat="1" ht="75" x14ac:dyDescent="0.25">
      <c r="A35" s="202">
        <v>89</v>
      </c>
      <c r="B35" s="82"/>
      <c r="C35" s="83" t="s">
        <v>105</v>
      </c>
      <c r="D35" s="84" t="s">
        <v>118</v>
      </c>
      <c r="E35" s="85" t="s">
        <v>119</v>
      </c>
      <c r="F35" s="85" t="s">
        <v>110</v>
      </c>
      <c r="G35" s="84" t="s">
        <v>120</v>
      </c>
      <c r="H35" s="97"/>
      <c r="I35" s="99" t="s">
        <v>180</v>
      </c>
      <c r="J35" s="150">
        <f t="shared" si="2"/>
        <v>297</v>
      </c>
      <c r="K35" s="86"/>
      <c r="L35" s="88">
        <v>45658</v>
      </c>
      <c r="M35" s="88">
        <v>46022</v>
      </c>
      <c r="N35" s="89" t="s">
        <v>26</v>
      </c>
      <c r="O35" s="1"/>
      <c r="P35" s="2"/>
      <c r="Q35" s="2"/>
      <c r="R35" s="2"/>
      <c r="S35" s="2"/>
      <c r="T35" s="3"/>
      <c r="U35" s="3">
        <f>Baglad!U24+Belsősárd!U24+Bödeháza!U24+Gáborjánháza!U24+Külsősárd!U24+Lendvajakabfa!U24+Lenti!U25+Rédics!U24+Resznek!U24+Szíjártóháza!U24+Zalaszombatfa!U24</f>
        <v>297</v>
      </c>
      <c r="V35" s="3"/>
      <c r="W35" s="3"/>
      <c r="X35" s="3"/>
      <c r="Y35" s="3"/>
      <c r="Z35" s="3"/>
      <c r="AA35" s="3"/>
      <c r="AB35" s="3"/>
      <c r="AC35" s="4"/>
    </row>
    <row r="36" spans="1:29" s="90" customFormat="1" ht="90" x14ac:dyDescent="0.25">
      <c r="A36" s="203"/>
      <c r="B36" s="82"/>
      <c r="C36" s="83" t="s">
        <v>105</v>
      </c>
      <c r="D36" s="84" t="s">
        <v>48</v>
      </c>
      <c r="E36" s="85" t="s">
        <v>121</v>
      </c>
      <c r="F36" s="85" t="s">
        <v>110</v>
      </c>
      <c r="G36" s="84" t="s">
        <v>122</v>
      </c>
      <c r="H36" s="97"/>
      <c r="I36" s="99" t="s">
        <v>180</v>
      </c>
      <c r="J36" s="150">
        <f>SUM(O36:AC36)</f>
        <v>1000</v>
      </c>
      <c r="K36" s="86"/>
      <c r="L36" s="88">
        <v>45658</v>
      </c>
      <c r="M36" s="88">
        <v>46022</v>
      </c>
      <c r="N36" s="89" t="s">
        <v>26</v>
      </c>
      <c r="O36" s="1"/>
      <c r="P36" s="2"/>
      <c r="Q36" s="2"/>
      <c r="R36" s="2"/>
      <c r="S36" s="2"/>
      <c r="T36" s="3"/>
      <c r="U36" s="3">
        <f>Baglad!U25+Belsősárd!U25+Bödeháza!U25+Gáborjánháza!U25+Külsősárd!U25+Lendvajakabfa!U25+Lenti!U26+Rédics!U25+Resznek!U25+Szíjártóháza!U25+Zalaszombatfa!U25</f>
        <v>1000</v>
      </c>
      <c r="V36" s="3"/>
      <c r="W36" s="3"/>
      <c r="X36" s="3"/>
      <c r="Y36" s="3"/>
      <c r="Z36" s="3"/>
      <c r="AA36" s="3"/>
      <c r="AB36" s="3"/>
      <c r="AC36" s="4"/>
    </row>
    <row r="37" spans="1:29" s="90" customFormat="1" ht="75" x14ac:dyDescent="0.25">
      <c r="A37" s="202">
        <v>90</v>
      </c>
      <c r="B37" s="82"/>
      <c r="C37" s="83" t="s">
        <v>106</v>
      </c>
      <c r="D37" s="84" t="s">
        <v>118</v>
      </c>
      <c r="E37" s="85" t="s">
        <v>119</v>
      </c>
      <c r="F37" s="85" t="s">
        <v>110</v>
      </c>
      <c r="G37" s="84" t="s">
        <v>120</v>
      </c>
      <c r="H37" s="97"/>
      <c r="I37" s="99" t="s">
        <v>180</v>
      </c>
      <c r="J37" s="150">
        <f t="shared" si="2"/>
        <v>297</v>
      </c>
      <c r="K37" s="86"/>
      <c r="L37" s="88">
        <v>45658</v>
      </c>
      <c r="M37" s="88">
        <v>46022</v>
      </c>
      <c r="N37" s="89" t="s">
        <v>26</v>
      </c>
      <c r="O37" s="1"/>
      <c r="P37" s="2"/>
      <c r="Q37" s="2"/>
      <c r="R37" s="2"/>
      <c r="S37" s="2"/>
      <c r="T37" s="3"/>
      <c r="U37" s="3">
        <f>Baglad!U26+Belsősárd!U26+Bödeháza!U26+Gáborjánháza!U26+Külsősárd!U26+Lendvajakabfa!U26+Lenti!U27+Rédics!U26+Resznek!U26+Szíjártóháza!U26+Zalaszombatfa!U26</f>
        <v>297</v>
      </c>
      <c r="V37" s="3"/>
      <c r="W37" s="3"/>
      <c r="X37" s="3"/>
      <c r="Y37" s="3"/>
      <c r="Z37" s="3"/>
      <c r="AA37" s="3"/>
      <c r="AB37" s="3"/>
      <c r="AC37" s="4"/>
    </row>
    <row r="38" spans="1:29" s="90" customFormat="1" ht="90" x14ac:dyDescent="0.25">
      <c r="A38" s="203"/>
      <c r="B38" s="82"/>
      <c r="C38" s="83" t="s">
        <v>123</v>
      </c>
      <c r="D38" s="84" t="s">
        <v>48</v>
      </c>
      <c r="E38" s="85" t="s">
        <v>121</v>
      </c>
      <c r="F38" s="85" t="s">
        <v>110</v>
      </c>
      <c r="G38" s="84" t="s">
        <v>122</v>
      </c>
      <c r="H38" s="97"/>
      <c r="I38" s="99" t="s">
        <v>180</v>
      </c>
      <c r="J38" s="150">
        <f t="shared" si="2"/>
        <v>1000</v>
      </c>
      <c r="K38" s="86"/>
      <c r="L38" s="88">
        <v>45658</v>
      </c>
      <c r="M38" s="88">
        <v>46022</v>
      </c>
      <c r="N38" s="89" t="s">
        <v>26</v>
      </c>
      <c r="O38" s="1"/>
      <c r="P38" s="2"/>
      <c r="Q38" s="2"/>
      <c r="R38" s="2"/>
      <c r="S38" s="2"/>
      <c r="T38" s="3"/>
      <c r="U38" s="3">
        <f>Baglad!U27+Belsősárd!U27+Bödeháza!U27+Gáborjánháza!U27+Külsősárd!U27+Lendvajakabfa!U27+Lenti!U28+Rédics!U27+Resznek!U27+Szíjártóháza!U27+Zalaszombatfa!U27</f>
        <v>1000</v>
      </c>
      <c r="V38" s="3"/>
      <c r="W38" s="3"/>
      <c r="X38" s="3"/>
      <c r="Y38" s="3"/>
      <c r="Z38" s="3"/>
      <c r="AA38" s="3"/>
      <c r="AB38" s="3"/>
      <c r="AC38" s="4"/>
    </row>
    <row r="39" spans="1:29" s="90" customFormat="1" ht="75" x14ac:dyDescent="0.25">
      <c r="A39" s="202">
        <v>91</v>
      </c>
      <c r="B39" s="82"/>
      <c r="C39" s="83" t="s">
        <v>124</v>
      </c>
      <c r="D39" s="84" t="s">
        <v>118</v>
      </c>
      <c r="E39" s="85" t="s">
        <v>119</v>
      </c>
      <c r="F39" s="85" t="s">
        <v>110</v>
      </c>
      <c r="G39" s="84" t="s">
        <v>120</v>
      </c>
      <c r="H39" s="97"/>
      <c r="I39" s="99" t="s">
        <v>180</v>
      </c>
      <c r="J39" s="150">
        <f t="shared" si="2"/>
        <v>334</v>
      </c>
      <c r="K39" s="86"/>
      <c r="L39" s="88">
        <v>45658</v>
      </c>
      <c r="M39" s="88">
        <v>46022</v>
      </c>
      <c r="N39" s="89" t="s">
        <v>26</v>
      </c>
      <c r="O39" s="1"/>
      <c r="P39" s="2"/>
      <c r="Q39" s="2"/>
      <c r="R39" s="2"/>
      <c r="S39" s="2"/>
      <c r="T39" s="3"/>
      <c r="U39" s="3">
        <f>Baglad!U28+Belsősárd!U28+Bödeháza!U28+Gáborjánháza!U28+Külsősárd!U28+Lendvajakabfa!U28+Lenti!U29+Rédics!U28+Resznek!U28+Szíjártóháza!U28+Zalaszombatfa!U28</f>
        <v>334</v>
      </c>
      <c r="V39" s="3"/>
      <c r="W39" s="3"/>
      <c r="X39" s="3"/>
      <c r="Y39" s="3"/>
      <c r="Z39" s="3"/>
      <c r="AA39" s="3"/>
      <c r="AB39" s="3"/>
      <c r="AC39" s="4"/>
    </row>
    <row r="40" spans="1:29" s="90" customFormat="1" ht="90" x14ac:dyDescent="0.25">
      <c r="A40" s="203"/>
      <c r="B40" s="82"/>
      <c r="C40" s="83" t="s">
        <v>124</v>
      </c>
      <c r="D40" s="84" t="s">
        <v>48</v>
      </c>
      <c r="E40" s="85" t="s">
        <v>121</v>
      </c>
      <c r="F40" s="85" t="s">
        <v>110</v>
      </c>
      <c r="G40" s="84" t="s">
        <v>122</v>
      </c>
      <c r="H40" s="97"/>
      <c r="I40" s="99" t="s">
        <v>180</v>
      </c>
      <c r="J40" s="150">
        <f t="shared" si="2"/>
        <v>1000</v>
      </c>
      <c r="K40" s="86"/>
      <c r="L40" s="88">
        <v>45658</v>
      </c>
      <c r="M40" s="88">
        <v>46022</v>
      </c>
      <c r="N40" s="89" t="s">
        <v>26</v>
      </c>
      <c r="O40" s="1"/>
      <c r="P40" s="2"/>
      <c r="Q40" s="2"/>
      <c r="R40" s="2"/>
      <c r="S40" s="2"/>
      <c r="T40" s="3"/>
      <c r="U40" s="3">
        <f>Baglad!U29+Belsősárd!U29+Bödeháza!U29+Gáborjánháza!U29+Külsősárd!U29+Lendvajakabfa!U29+Lenti!U30+Rédics!U29+Resznek!U29+Szíjártóháza!U29+Zalaszombatfa!U29</f>
        <v>1000</v>
      </c>
      <c r="V40" s="3"/>
      <c r="W40" s="3"/>
      <c r="X40" s="3"/>
      <c r="Y40" s="3"/>
      <c r="Z40" s="3"/>
      <c r="AA40" s="3"/>
      <c r="AB40" s="3"/>
      <c r="AC40" s="4"/>
    </row>
    <row r="41" spans="1:29" s="90" customFormat="1" ht="75" x14ac:dyDescent="0.25">
      <c r="A41" s="202">
        <v>92</v>
      </c>
      <c r="B41" s="82"/>
      <c r="C41" s="83" t="s">
        <v>125</v>
      </c>
      <c r="D41" s="84" t="s">
        <v>118</v>
      </c>
      <c r="E41" s="85" t="s">
        <v>119</v>
      </c>
      <c r="F41" s="85" t="s">
        <v>110</v>
      </c>
      <c r="G41" s="84" t="s">
        <v>120</v>
      </c>
      <c r="H41" s="97"/>
      <c r="I41" s="99" t="s">
        <v>180</v>
      </c>
      <c r="J41" s="150">
        <f t="shared" si="2"/>
        <v>297</v>
      </c>
      <c r="K41" s="86"/>
      <c r="L41" s="88">
        <v>45658</v>
      </c>
      <c r="M41" s="88">
        <v>46022</v>
      </c>
      <c r="N41" s="89" t="s">
        <v>26</v>
      </c>
      <c r="O41" s="1"/>
      <c r="P41" s="2"/>
      <c r="Q41" s="2"/>
      <c r="R41" s="2"/>
      <c r="S41" s="2"/>
      <c r="T41" s="3"/>
      <c r="U41" s="3">
        <f>Baglad!U30+Belsősárd!U30+Bödeháza!U30+Gáborjánháza!U30+Külsősárd!U30+Lendvajakabfa!U30+Lenti!U31+Rédics!U30+Resznek!U30+Szíjártóháza!U30+Zalaszombatfa!U30</f>
        <v>297</v>
      </c>
      <c r="V41" s="3"/>
      <c r="W41" s="3"/>
      <c r="X41" s="3"/>
      <c r="Y41" s="3"/>
      <c r="Z41" s="3"/>
      <c r="AA41" s="3"/>
      <c r="AB41" s="3"/>
      <c r="AC41" s="4"/>
    </row>
    <row r="42" spans="1:29" s="90" customFormat="1" ht="90" x14ac:dyDescent="0.25">
      <c r="A42" s="203"/>
      <c r="B42" s="82"/>
      <c r="C42" s="83" t="s">
        <v>125</v>
      </c>
      <c r="D42" s="84" t="s">
        <v>48</v>
      </c>
      <c r="E42" s="85" t="s">
        <v>121</v>
      </c>
      <c r="F42" s="85" t="s">
        <v>110</v>
      </c>
      <c r="G42" s="84" t="s">
        <v>122</v>
      </c>
      <c r="H42" s="97"/>
      <c r="I42" s="99" t="s">
        <v>180</v>
      </c>
      <c r="J42" s="150">
        <f t="shared" si="2"/>
        <v>1000</v>
      </c>
      <c r="K42" s="86"/>
      <c r="L42" s="88">
        <v>45658</v>
      </c>
      <c r="M42" s="88">
        <v>46022</v>
      </c>
      <c r="N42" s="89" t="s">
        <v>26</v>
      </c>
      <c r="O42" s="1"/>
      <c r="P42" s="2"/>
      <c r="Q42" s="2"/>
      <c r="R42" s="2"/>
      <c r="S42" s="2"/>
      <c r="T42" s="3"/>
      <c r="U42" s="3">
        <f>Baglad!U31+Belsősárd!U31+Bödeháza!U31+Gáborjánháza!U31+Külsősárd!U31+Lendvajakabfa!U31+Lenti!U32+Rédics!U31+Resznek!U31+Szíjártóháza!U31+Zalaszombatfa!U31</f>
        <v>1000</v>
      </c>
      <c r="V42" s="3"/>
      <c r="W42" s="3"/>
      <c r="X42" s="3"/>
      <c r="Y42" s="3"/>
      <c r="Z42" s="3"/>
      <c r="AA42" s="3"/>
      <c r="AB42" s="3"/>
      <c r="AC42" s="4"/>
    </row>
    <row r="43" spans="1:29" s="90" customFormat="1" ht="75" x14ac:dyDescent="0.25">
      <c r="A43" s="202">
        <v>93</v>
      </c>
      <c r="B43" s="82"/>
      <c r="C43" s="83" t="s">
        <v>126</v>
      </c>
      <c r="D43" s="84" t="s">
        <v>118</v>
      </c>
      <c r="E43" s="85" t="s">
        <v>119</v>
      </c>
      <c r="F43" s="85" t="s">
        <v>110</v>
      </c>
      <c r="G43" s="84" t="s">
        <v>120</v>
      </c>
      <c r="H43" s="97"/>
      <c r="I43" s="99" t="s">
        <v>180</v>
      </c>
      <c r="J43" s="150">
        <f t="shared" si="2"/>
        <v>297</v>
      </c>
      <c r="K43" s="86"/>
      <c r="L43" s="88">
        <v>45658</v>
      </c>
      <c r="M43" s="88">
        <v>46022</v>
      </c>
      <c r="N43" s="89" t="s">
        <v>26</v>
      </c>
      <c r="O43" s="1"/>
      <c r="P43" s="2"/>
      <c r="Q43" s="2"/>
      <c r="R43" s="2"/>
      <c r="S43" s="2"/>
      <c r="T43" s="3"/>
      <c r="U43" s="3">
        <f>Baglad!U32+Belsősárd!U32+Bödeháza!U32+Gáborjánháza!U32+Külsősárd!U32+Lendvajakabfa!U32+Lenti!U33+Rédics!U32+Resznek!U32+Szíjártóháza!U32+Zalaszombatfa!U32</f>
        <v>297</v>
      </c>
      <c r="V43" s="3"/>
      <c r="W43" s="3"/>
      <c r="X43" s="3"/>
      <c r="Y43" s="3"/>
      <c r="Z43" s="3"/>
      <c r="AA43" s="3"/>
      <c r="AB43" s="3"/>
      <c r="AC43" s="4"/>
    </row>
    <row r="44" spans="1:29" s="90" customFormat="1" ht="90" x14ac:dyDescent="0.25">
      <c r="A44" s="203"/>
      <c r="B44" s="82"/>
      <c r="C44" s="83" t="s">
        <v>107</v>
      </c>
      <c r="D44" s="84" t="s">
        <v>48</v>
      </c>
      <c r="E44" s="85" t="s">
        <v>121</v>
      </c>
      <c r="F44" s="85" t="s">
        <v>110</v>
      </c>
      <c r="G44" s="84" t="s">
        <v>122</v>
      </c>
      <c r="H44" s="97"/>
      <c r="I44" s="99" t="s">
        <v>180</v>
      </c>
      <c r="J44" s="150">
        <f t="shared" si="2"/>
        <v>1000</v>
      </c>
      <c r="K44" s="86"/>
      <c r="L44" s="88">
        <v>45658</v>
      </c>
      <c r="M44" s="88">
        <v>46022</v>
      </c>
      <c r="N44" s="89" t="s">
        <v>26</v>
      </c>
      <c r="O44" s="1"/>
      <c r="P44" s="2"/>
      <c r="Q44" s="2"/>
      <c r="R44" s="2"/>
      <c r="S44" s="2"/>
      <c r="T44" s="3"/>
      <c r="U44" s="3">
        <f>Baglad!U33+Belsősárd!U33+Bödeháza!U33+Gáborjánháza!U33+Külsősárd!U33+Lendvajakabfa!U33+Lenti!U34+Rédics!U33+Resznek!U33+Szíjártóháza!U33+Zalaszombatfa!U33</f>
        <v>1000</v>
      </c>
      <c r="V44" s="3"/>
      <c r="W44" s="3"/>
      <c r="X44" s="3"/>
      <c r="Y44" s="3"/>
      <c r="Z44" s="3"/>
      <c r="AA44" s="3"/>
      <c r="AB44" s="3"/>
      <c r="AC44" s="4"/>
    </row>
    <row r="45" spans="1:29" x14ac:dyDescent="0.25">
      <c r="A45" s="57"/>
      <c r="B45" s="58"/>
      <c r="C45" s="63"/>
      <c r="D45" s="63"/>
      <c r="E45" s="98"/>
      <c r="F45" s="62"/>
      <c r="G45" s="63"/>
      <c r="H45" s="64"/>
      <c r="I45" s="99"/>
      <c r="J45" s="150"/>
      <c r="K45" s="64"/>
      <c r="L45" s="65"/>
      <c r="M45" s="65"/>
      <c r="N45" s="89"/>
      <c r="O45" s="1"/>
      <c r="P45" s="2"/>
      <c r="Q45" s="34"/>
      <c r="R45" s="34"/>
      <c r="S45" s="2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29" x14ac:dyDescent="0.25">
      <c r="A46" s="76"/>
      <c r="B46" s="77" t="s">
        <v>3</v>
      </c>
      <c r="C46" s="71"/>
      <c r="D46" s="71"/>
      <c r="E46" s="71"/>
      <c r="F46" s="71"/>
      <c r="G46" s="71"/>
      <c r="H46" s="78"/>
      <c r="I46" s="167"/>
      <c r="J46" s="178"/>
      <c r="K46" s="78"/>
      <c r="L46" s="73"/>
      <c r="M46" s="73"/>
      <c r="N46" s="78"/>
      <c r="O46" s="78"/>
      <c r="P46" s="78"/>
      <c r="Q46" s="79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80"/>
    </row>
    <row r="47" spans="1:29" s="106" customFormat="1" ht="120" x14ac:dyDescent="0.25">
      <c r="A47" s="99">
        <v>3</v>
      </c>
      <c r="B47" s="100"/>
      <c r="C47" s="84" t="s">
        <v>78</v>
      </c>
      <c r="D47" s="101" t="s">
        <v>79</v>
      </c>
      <c r="E47" s="84" t="s">
        <v>80</v>
      </c>
      <c r="F47" s="102" t="s">
        <v>81</v>
      </c>
      <c r="G47" s="84" t="s">
        <v>82</v>
      </c>
      <c r="H47" s="97"/>
      <c r="I47" s="99" t="s">
        <v>180</v>
      </c>
      <c r="J47" s="150">
        <f t="shared" ref="J47:J55" si="3">SUM(O47:AC47)</f>
        <v>2806</v>
      </c>
      <c r="K47" s="97"/>
      <c r="L47" s="104">
        <v>43466</v>
      </c>
      <c r="M47" s="104">
        <v>43830</v>
      </c>
      <c r="N47" s="105" t="s">
        <v>154</v>
      </c>
      <c r="O47" s="1">
        <f>Baglad!O36+Belsősárd!O36+Bödeháza!O36+Gáborjánháza!O36+Külsősárd!O36+Lendvajakabfa!O36+Lenti!O37+Rédics!O36+Resznek!O36+Szíjártóháza!O36+Zalaszombatfa!O36</f>
        <v>2806</v>
      </c>
      <c r="P47" s="42"/>
      <c r="Q47" s="42"/>
      <c r="R47" s="42"/>
      <c r="S47" s="42"/>
      <c r="T47" s="43"/>
      <c r="U47" s="43"/>
      <c r="V47" s="43"/>
      <c r="W47" s="43"/>
      <c r="X47" s="43"/>
      <c r="Y47" s="43"/>
      <c r="Z47" s="43"/>
      <c r="AA47" s="43"/>
      <c r="AB47" s="43"/>
      <c r="AC47" s="44"/>
    </row>
    <row r="48" spans="1:29" s="90" customFormat="1" ht="120" x14ac:dyDescent="0.25">
      <c r="A48" s="81">
        <v>13</v>
      </c>
      <c r="B48" s="82"/>
      <c r="C48" s="83" t="s">
        <v>147</v>
      </c>
      <c r="D48" s="101" t="s">
        <v>101</v>
      </c>
      <c r="E48" s="84" t="s">
        <v>80</v>
      </c>
      <c r="F48" s="107" t="s">
        <v>81</v>
      </c>
      <c r="G48" s="84" t="s">
        <v>82</v>
      </c>
      <c r="H48" s="86"/>
      <c r="I48" s="99" t="s">
        <v>180</v>
      </c>
      <c r="J48" s="150">
        <f>SUM(O48:AC48)</f>
        <v>21004</v>
      </c>
      <c r="K48" s="86"/>
      <c r="L48" s="88">
        <v>43831</v>
      </c>
      <c r="M48" s="88">
        <v>45291</v>
      </c>
      <c r="N48" s="89" t="s">
        <v>25</v>
      </c>
      <c r="O48" s="1"/>
      <c r="P48" s="2">
        <f>Baglad!P37+Belsősárd!P37+Bödeháza!P37+Gáborjánháza!P37+Külsősárd!P37+Lendvajakabfa!P37+Lenti!P38+Rédics!P37+Resznek!P37+Szíjártóháza!P37+Zalaszombatfa!P37</f>
        <v>5251</v>
      </c>
      <c r="Q48" s="2">
        <f>Baglad!Q37+Belsősárd!Q37+Bödeháza!Q37+Gáborjánháza!Q37+Külsősárd!Q37+Lendvajakabfa!Q37+Lenti!Q38+Rédics!Q37+Resznek!Q37+Szíjártóháza!Q37+Zalaszombatfa!Q37</f>
        <v>5251</v>
      </c>
      <c r="R48" s="2">
        <f>Baglad!R37+Belsősárd!R37+Bödeháza!R37+Gáborjánháza!R37+Külsősárd!R37+Lendvajakabfa!R37+Lenti!R38+Rédics!R37+Resznek!R37+Szíjártóháza!R37+Zalaszombatfa!R37</f>
        <v>5251</v>
      </c>
      <c r="S48" s="2">
        <f>Baglad!S37+Belsősárd!S37+Bödeháza!S37+Gáborjánháza!S37+Külsősárd!S37+Lendvajakabfa!S37+Lenti!S38+Rédics!S37+Resznek!S37+Szíjártóháza!S37+Zalaszombatfa!S37</f>
        <v>5251</v>
      </c>
      <c r="T48" s="3"/>
      <c r="U48" s="3"/>
      <c r="V48" s="3"/>
      <c r="W48" s="3"/>
      <c r="X48" s="3"/>
      <c r="Y48" s="3"/>
      <c r="Z48" s="3"/>
      <c r="AA48" s="3"/>
      <c r="AB48" s="3"/>
      <c r="AC48" s="4"/>
    </row>
    <row r="49" spans="1:29" s="90" customFormat="1" ht="120" x14ac:dyDescent="0.25">
      <c r="A49" s="81">
        <v>14</v>
      </c>
      <c r="B49" s="82"/>
      <c r="C49" s="83" t="s">
        <v>100</v>
      </c>
      <c r="D49" s="101" t="s">
        <v>101</v>
      </c>
      <c r="E49" s="84" t="s">
        <v>80</v>
      </c>
      <c r="F49" s="102" t="s">
        <v>81</v>
      </c>
      <c r="G49" s="84" t="s">
        <v>82</v>
      </c>
      <c r="H49" s="86"/>
      <c r="I49" s="99" t="s">
        <v>180</v>
      </c>
      <c r="J49" s="150">
        <f t="shared" si="3"/>
        <v>3001</v>
      </c>
      <c r="K49" s="86"/>
      <c r="L49" s="88">
        <v>43831</v>
      </c>
      <c r="M49" s="88">
        <v>44196</v>
      </c>
      <c r="N49" s="89" t="s">
        <v>25</v>
      </c>
      <c r="O49" s="1"/>
      <c r="P49" s="2">
        <f>Baglad!P38+Belsősárd!P38+Bödeháza!P38+Gáborjánháza!P38+Külsősárd!P38+Lendvajakabfa!P38+Lenti!P39+Rédics!P38+Resznek!P38+Szíjártóháza!P38+Zalaszombatfa!P38</f>
        <v>3001</v>
      </c>
      <c r="Q49" s="2"/>
      <c r="R49" s="49"/>
      <c r="S49" s="2"/>
      <c r="T49" s="3"/>
      <c r="U49" s="3"/>
      <c r="V49" s="3"/>
      <c r="W49" s="3"/>
      <c r="X49" s="3"/>
      <c r="Y49" s="3"/>
      <c r="Z49" s="3"/>
      <c r="AA49" s="3"/>
      <c r="AB49" s="3"/>
      <c r="AC49" s="4"/>
    </row>
    <row r="50" spans="1:29" s="90" customFormat="1" ht="120" x14ac:dyDescent="0.25">
      <c r="A50" s="81">
        <v>15</v>
      </c>
      <c r="B50" s="82"/>
      <c r="C50" s="83" t="s">
        <v>102</v>
      </c>
      <c r="D50" s="101" t="s">
        <v>101</v>
      </c>
      <c r="E50" s="84" t="s">
        <v>80</v>
      </c>
      <c r="F50" s="102" t="s">
        <v>81</v>
      </c>
      <c r="G50" s="84" t="s">
        <v>82</v>
      </c>
      <c r="H50" s="86"/>
      <c r="I50" s="99" t="s">
        <v>180</v>
      </c>
      <c r="J50" s="150">
        <f t="shared" si="3"/>
        <v>3001</v>
      </c>
      <c r="K50" s="86"/>
      <c r="L50" s="88">
        <v>43831</v>
      </c>
      <c r="M50" s="88">
        <v>44196</v>
      </c>
      <c r="N50" s="89" t="s">
        <v>25</v>
      </c>
      <c r="O50" s="1"/>
      <c r="P50" s="2">
        <f>Baglad!P39+Belsősárd!P39+Bödeháza!P39+Gáborjánháza!P39+Külsősárd!P39+Lendvajakabfa!P39+Lenti!P40+Rédics!P39+Resznek!P39+Szíjártóháza!P39+Zalaszombatfa!P39</f>
        <v>3001</v>
      </c>
      <c r="Q50" s="2"/>
      <c r="R50" s="49"/>
      <c r="S50" s="2"/>
      <c r="T50" s="3"/>
      <c r="U50" s="3"/>
      <c r="V50" s="3"/>
      <c r="W50" s="3"/>
      <c r="X50" s="3"/>
      <c r="Y50" s="3"/>
      <c r="Z50" s="3"/>
      <c r="AA50" s="3"/>
      <c r="AB50" s="3"/>
      <c r="AC50" s="4"/>
    </row>
    <row r="51" spans="1:29" s="90" customFormat="1" ht="120" x14ac:dyDescent="0.25">
      <c r="A51" s="81">
        <v>16</v>
      </c>
      <c r="B51" s="82"/>
      <c r="C51" s="83" t="s">
        <v>103</v>
      </c>
      <c r="D51" s="101" t="s">
        <v>101</v>
      </c>
      <c r="E51" s="84" t="s">
        <v>80</v>
      </c>
      <c r="F51" s="102" t="s">
        <v>81</v>
      </c>
      <c r="G51" s="84" t="s">
        <v>82</v>
      </c>
      <c r="H51" s="86"/>
      <c r="I51" s="99" t="s">
        <v>180</v>
      </c>
      <c r="J51" s="150">
        <f t="shared" si="3"/>
        <v>3001</v>
      </c>
      <c r="K51" s="86"/>
      <c r="L51" s="88">
        <v>43831</v>
      </c>
      <c r="M51" s="88">
        <v>44196</v>
      </c>
      <c r="N51" s="89" t="s">
        <v>25</v>
      </c>
      <c r="O51" s="1"/>
      <c r="P51" s="2">
        <f>Baglad!P40+Belsősárd!P40+Bödeháza!P40+Gáborjánháza!P40+Külsősárd!P40+Lendvajakabfa!P40+Lenti!P41+Rédics!P40+Resznek!P40+Szíjártóháza!P40+Zalaszombatfa!P40</f>
        <v>3001</v>
      </c>
      <c r="Q51" s="2"/>
      <c r="R51" s="49"/>
      <c r="S51" s="2"/>
      <c r="T51" s="3"/>
      <c r="U51" s="3"/>
      <c r="V51" s="3"/>
      <c r="W51" s="3"/>
      <c r="X51" s="3"/>
      <c r="Y51" s="3"/>
      <c r="Z51" s="3"/>
      <c r="AA51" s="3"/>
      <c r="AB51" s="3"/>
      <c r="AC51" s="4"/>
    </row>
    <row r="52" spans="1:29" s="90" customFormat="1" ht="120" x14ac:dyDescent="0.25">
      <c r="A52" s="81">
        <v>40</v>
      </c>
      <c r="B52" s="82"/>
      <c r="C52" s="83" t="s">
        <v>104</v>
      </c>
      <c r="D52" s="101" t="s">
        <v>101</v>
      </c>
      <c r="E52" s="84" t="s">
        <v>80</v>
      </c>
      <c r="F52" s="102" t="s">
        <v>81</v>
      </c>
      <c r="G52" s="84" t="s">
        <v>82</v>
      </c>
      <c r="H52" s="86"/>
      <c r="I52" s="99" t="s">
        <v>180</v>
      </c>
      <c r="J52" s="150">
        <f t="shared" si="3"/>
        <v>3001</v>
      </c>
      <c r="K52" s="86"/>
      <c r="L52" s="88">
        <v>44197</v>
      </c>
      <c r="M52" s="88">
        <v>44561</v>
      </c>
      <c r="N52" s="89" t="s">
        <v>25</v>
      </c>
      <c r="O52" s="1"/>
      <c r="P52" s="2"/>
      <c r="Q52" s="2">
        <f>Baglad!Q41+Belsősárd!Q41+Bödeháza!Q41+Gáborjánháza!Q41+Külsősárd!Q41+Lendvajakabfa!Q41+Lenti!Q42+Rédics!Q41+Resznek!Q41+Szíjártóháza!Q41+Zalaszombatfa!Q41</f>
        <v>3001</v>
      </c>
      <c r="R52" s="2"/>
      <c r="S52" s="49"/>
      <c r="T52" s="3"/>
      <c r="U52" s="3"/>
      <c r="V52" s="3"/>
      <c r="W52" s="3"/>
      <c r="X52" s="3"/>
      <c r="Y52" s="3"/>
      <c r="Z52" s="3"/>
      <c r="AA52" s="3"/>
      <c r="AB52" s="3"/>
      <c r="AC52" s="4"/>
    </row>
    <row r="53" spans="1:29" s="90" customFormat="1" ht="120" x14ac:dyDescent="0.25">
      <c r="A53" s="81">
        <v>41</v>
      </c>
      <c r="B53" s="82"/>
      <c r="C53" s="83" t="s">
        <v>105</v>
      </c>
      <c r="D53" s="101" t="s">
        <v>101</v>
      </c>
      <c r="E53" s="84" t="s">
        <v>80</v>
      </c>
      <c r="F53" s="102" t="s">
        <v>81</v>
      </c>
      <c r="G53" s="84" t="s">
        <v>82</v>
      </c>
      <c r="H53" s="86"/>
      <c r="I53" s="99" t="s">
        <v>180</v>
      </c>
      <c r="J53" s="150">
        <f t="shared" si="3"/>
        <v>3003</v>
      </c>
      <c r="K53" s="86"/>
      <c r="L53" s="88">
        <v>44197</v>
      </c>
      <c r="M53" s="88">
        <v>44561</v>
      </c>
      <c r="N53" s="89" t="s">
        <v>25</v>
      </c>
      <c r="O53" s="1"/>
      <c r="P53" s="2"/>
      <c r="Q53" s="2">
        <f>Baglad!Q42+Belsősárd!Q42+Bödeháza!Q42+Gáborjánháza!Q42+Külsősárd!Q42+Lendvajakabfa!Q42+Lenti!Q43+Rédics!Q42+Resznek!Q42+Szíjártóháza!Q42+Zalaszombatfa!Q42</f>
        <v>3003</v>
      </c>
      <c r="R53" s="2"/>
      <c r="S53" s="49"/>
      <c r="T53" s="3"/>
      <c r="U53" s="3"/>
      <c r="V53" s="3"/>
      <c r="W53" s="3"/>
      <c r="X53" s="3"/>
      <c r="Y53" s="3"/>
      <c r="Z53" s="3"/>
      <c r="AA53" s="3"/>
      <c r="AB53" s="3"/>
      <c r="AC53" s="4"/>
    </row>
    <row r="54" spans="1:29" s="90" customFormat="1" ht="120" x14ac:dyDescent="0.25">
      <c r="A54" s="81">
        <v>42</v>
      </c>
      <c r="B54" s="82"/>
      <c r="C54" s="83" t="s">
        <v>106</v>
      </c>
      <c r="D54" s="101" t="s">
        <v>101</v>
      </c>
      <c r="E54" s="84" t="s">
        <v>80</v>
      </c>
      <c r="F54" s="102" t="s">
        <v>81</v>
      </c>
      <c r="G54" s="84" t="s">
        <v>82</v>
      </c>
      <c r="H54" s="86"/>
      <c r="I54" s="99" t="s">
        <v>180</v>
      </c>
      <c r="J54" s="150">
        <f t="shared" si="3"/>
        <v>3003</v>
      </c>
      <c r="K54" s="86"/>
      <c r="L54" s="88">
        <v>44197</v>
      </c>
      <c r="M54" s="88">
        <v>44561</v>
      </c>
      <c r="N54" s="89" t="s">
        <v>25</v>
      </c>
      <c r="O54" s="1"/>
      <c r="P54" s="2"/>
      <c r="Q54" s="2">
        <f>Baglad!Q43+Belsősárd!Q43+Bödeháza!Q43+Gáborjánháza!Q43+Külsősárd!Q43+Lendvajakabfa!Q43+Lenti!Q44+Rédics!Q43+Resznek!Q43+Szíjártóháza!Q43+Zalaszombatfa!Q43</f>
        <v>3003</v>
      </c>
      <c r="R54" s="2"/>
      <c r="S54" s="49"/>
      <c r="T54" s="3"/>
      <c r="U54" s="3"/>
      <c r="V54" s="3"/>
      <c r="W54" s="3"/>
      <c r="X54" s="3"/>
      <c r="Y54" s="3"/>
      <c r="Z54" s="3"/>
      <c r="AA54" s="3"/>
      <c r="AB54" s="3"/>
      <c r="AC54" s="4"/>
    </row>
    <row r="55" spans="1:29" s="90" customFormat="1" ht="120.75" thickBot="1" x14ac:dyDescent="0.3">
      <c r="A55" s="81">
        <v>43</v>
      </c>
      <c r="B55" s="82"/>
      <c r="C55" s="83" t="s">
        <v>107</v>
      </c>
      <c r="D55" s="101" t="s">
        <v>101</v>
      </c>
      <c r="E55" s="84" t="s">
        <v>80</v>
      </c>
      <c r="F55" s="102" t="s">
        <v>81</v>
      </c>
      <c r="G55" s="84" t="s">
        <v>82</v>
      </c>
      <c r="H55" s="86"/>
      <c r="I55" s="99" t="s">
        <v>180</v>
      </c>
      <c r="J55" s="150">
        <f t="shared" si="3"/>
        <v>3003</v>
      </c>
      <c r="K55" s="86"/>
      <c r="L55" s="88">
        <v>44562</v>
      </c>
      <c r="M55" s="88">
        <v>44926</v>
      </c>
      <c r="N55" s="89" t="s">
        <v>25</v>
      </c>
      <c r="O55" s="1"/>
      <c r="P55" s="2"/>
      <c r="Q55" s="2"/>
      <c r="R55" s="2">
        <f>Baglad!R44+Belsősárd!R44+Bödeháza!R44+Gáborjánháza!R44+Külsősárd!R44+Lendvajakabfa!R44+Lenti!R45+Rédics!R44+Resznek!R44+Szíjártóháza!R44+Zalaszombatfa!R44</f>
        <v>3003</v>
      </c>
      <c r="S55" s="2"/>
      <c r="T55" s="50"/>
      <c r="U55" s="3"/>
      <c r="V55" s="3"/>
      <c r="W55" s="3"/>
      <c r="X55" s="3"/>
      <c r="Y55" s="3"/>
      <c r="Z55" s="3"/>
      <c r="AA55" s="3"/>
      <c r="AB55" s="3"/>
      <c r="AC55" s="4"/>
    </row>
    <row r="56" spans="1:29" ht="15.75" thickBot="1" x14ac:dyDescent="0.3">
      <c r="A56" s="108"/>
      <c r="B56" s="109" t="s">
        <v>0</v>
      </c>
      <c r="C56" s="109"/>
      <c r="D56" s="109"/>
      <c r="E56" s="109"/>
      <c r="F56" s="109"/>
      <c r="G56" s="109"/>
      <c r="H56" s="109"/>
      <c r="I56" s="170"/>
      <c r="J56" s="170">
        <f>SUM(J24:J55)</f>
        <v>362793</v>
      </c>
      <c r="K56" s="109"/>
      <c r="L56" s="110"/>
      <c r="M56" s="110"/>
      <c r="N56" s="111"/>
      <c r="O56" s="26"/>
      <c r="P56" s="27"/>
      <c r="Q56" s="36"/>
      <c r="R56" s="36"/>
      <c r="S56" s="27"/>
      <c r="T56" s="28"/>
      <c r="U56" s="28"/>
      <c r="V56" s="28"/>
      <c r="W56" s="28"/>
      <c r="X56" s="28"/>
      <c r="Y56" s="28"/>
      <c r="Z56" s="28"/>
      <c r="AA56" s="28"/>
      <c r="AB56" s="28"/>
      <c r="AC56" s="29"/>
    </row>
    <row r="57" spans="1:29" x14ac:dyDescent="0.25">
      <c r="A57" s="112"/>
      <c r="B57" s="113"/>
      <c r="C57" s="113"/>
      <c r="D57" s="113"/>
      <c r="E57" s="113"/>
      <c r="F57" s="113"/>
      <c r="G57" s="113"/>
      <c r="H57" s="113"/>
      <c r="I57" s="180"/>
      <c r="J57" s="172"/>
      <c r="L57" s="115"/>
      <c r="M57" s="115"/>
      <c r="O57" s="17"/>
      <c r="P57" s="17"/>
      <c r="Q57" s="37"/>
      <c r="R57" s="3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51"/>
    </row>
    <row r="58" spans="1:29" x14ac:dyDescent="0.25">
      <c r="A58" s="201" t="s">
        <v>39</v>
      </c>
      <c r="B58" s="201"/>
      <c r="C58" s="201"/>
      <c r="D58" s="113"/>
      <c r="E58" s="113"/>
      <c r="F58" s="113"/>
      <c r="G58" s="113"/>
      <c r="H58" s="113"/>
      <c r="I58" s="180"/>
      <c r="J58" s="172"/>
      <c r="L58" s="115"/>
      <c r="M58" s="115"/>
      <c r="O58" s="17"/>
      <c r="P58" s="17"/>
      <c r="Q58" s="37"/>
      <c r="R58" s="3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51"/>
    </row>
    <row r="59" spans="1:29" x14ac:dyDescent="0.25">
      <c r="A59" s="116"/>
      <c r="B59" s="117"/>
      <c r="C59" s="56" t="s">
        <v>6</v>
      </c>
      <c r="D59" s="56" t="s">
        <v>5</v>
      </c>
      <c r="E59" s="116"/>
      <c r="F59" s="116"/>
      <c r="G59" s="116"/>
      <c r="H59" s="118"/>
      <c r="I59" s="169"/>
      <c r="J59" s="118"/>
      <c r="K59" s="119"/>
      <c r="L59" s="120"/>
      <c r="M59" s="121"/>
      <c r="N59" s="117"/>
      <c r="O59" s="1"/>
      <c r="P59" s="2"/>
      <c r="Q59" s="34"/>
      <c r="R59" s="34"/>
      <c r="S59" s="2"/>
      <c r="T59" s="3"/>
      <c r="U59" s="3"/>
      <c r="V59" s="3"/>
      <c r="W59" s="3"/>
      <c r="X59" s="3"/>
      <c r="Y59" s="3"/>
      <c r="Z59" s="3"/>
      <c r="AA59" s="3"/>
      <c r="AB59" s="3"/>
      <c r="AC59" s="4"/>
    </row>
    <row r="60" spans="1:29" x14ac:dyDescent="0.25">
      <c r="A60" s="67"/>
      <c r="B60" s="68" t="s">
        <v>40</v>
      </c>
      <c r="C60" s="69"/>
      <c r="D60" s="69"/>
      <c r="E60" s="69"/>
      <c r="F60" s="69"/>
      <c r="G60" s="69"/>
      <c r="H60" s="70"/>
      <c r="I60" s="167"/>
      <c r="J60" s="167"/>
      <c r="K60" s="71"/>
      <c r="L60" s="72"/>
      <c r="M60" s="73"/>
      <c r="N60" s="71"/>
      <c r="O60" s="78"/>
      <c r="P60" s="78"/>
      <c r="Q60" s="79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80"/>
    </row>
    <row r="61" spans="1:29" x14ac:dyDescent="0.25">
      <c r="A61" s="76"/>
      <c r="B61" s="77" t="s">
        <v>1</v>
      </c>
      <c r="C61" s="71"/>
      <c r="D61" s="71"/>
      <c r="E61" s="71"/>
      <c r="F61" s="71"/>
      <c r="G61" s="71"/>
      <c r="H61" s="70"/>
      <c r="I61" s="167"/>
      <c r="J61" s="167"/>
      <c r="K61" s="78"/>
      <c r="L61" s="72"/>
      <c r="M61" s="73"/>
      <c r="N61" s="78"/>
      <c r="O61" s="78"/>
      <c r="P61" s="78"/>
      <c r="Q61" s="79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80"/>
    </row>
    <row r="62" spans="1:29" s="90" customFormat="1" ht="135" x14ac:dyDescent="0.25">
      <c r="A62" s="81">
        <v>17</v>
      </c>
      <c r="B62" s="82"/>
      <c r="C62" s="84" t="s">
        <v>68</v>
      </c>
      <c r="D62" s="84" t="s">
        <v>52</v>
      </c>
      <c r="E62" s="102" t="s">
        <v>144</v>
      </c>
      <c r="F62" s="102" t="s">
        <v>145</v>
      </c>
      <c r="G62" s="102" t="s">
        <v>146</v>
      </c>
      <c r="H62" s="86"/>
      <c r="I62" s="99" t="s">
        <v>180</v>
      </c>
      <c r="J62" s="150">
        <f t="shared" ref="J62" si="4">SUM(O62:AC62)</f>
        <v>25004</v>
      </c>
      <c r="K62" s="86"/>
      <c r="L62" s="88">
        <v>43831</v>
      </c>
      <c r="M62" s="88">
        <v>45291</v>
      </c>
      <c r="N62" s="89" t="s">
        <v>25</v>
      </c>
      <c r="O62" s="1"/>
      <c r="P62" s="2">
        <f>Baglad!P51+Belsősárd!P52+Bödeháza!P51+Gáborjánháza!P51+Külsősárd!P51+Lendvajakabfa!P51+Lenti!P52+Rédics!P51+Resznek!P51+Szíjártóháza!P51+Zalaszombatfa!P51</f>
        <v>6251</v>
      </c>
      <c r="Q62" s="2">
        <f>Baglad!Q51+Belsősárd!Q52+Bödeháza!Q51+Gáborjánháza!Q51+Külsősárd!Q51+Lendvajakabfa!Q51+Lenti!Q52+Rédics!Q51+Resznek!Q51+Szíjártóháza!Q51+Zalaszombatfa!Q51</f>
        <v>6251</v>
      </c>
      <c r="R62" s="2">
        <f>Baglad!R51+Belsősárd!R52+Bödeháza!R51+Gáborjánháza!R51+Külsősárd!R51+Lendvajakabfa!R51+Lenti!R52+Rédics!R51+Resznek!R51+Szíjártóháza!R51+Zalaszombatfa!R51</f>
        <v>6251</v>
      </c>
      <c r="S62" s="2">
        <f>Baglad!S51+Belsősárd!S52+Bödeháza!S51+Gáborjánháza!S51+Külsősárd!S51+Lendvajakabfa!S51+Lenti!S52+Rédics!S51+Resznek!S51+Szíjártóháza!S51+Zalaszombatfa!S51</f>
        <v>6251</v>
      </c>
      <c r="T62" s="3"/>
      <c r="U62" s="3"/>
      <c r="V62" s="3"/>
      <c r="W62" s="3"/>
      <c r="X62" s="3"/>
      <c r="Y62" s="3"/>
      <c r="Z62" s="3"/>
      <c r="AA62" s="3"/>
      <c r="AB62" s="3"/>
      <c r="AC62" s="4"/>
    </row>
    <row r="63" spans="1:29" s="123" customFormat="1" x14ac:dyDescent="0.25">
      <c r="A63" s="57"/>
      <c r="B63" s="58"/>
      <c r="C63" s="59"/>
      <c r="D63" s="59"/>
      <c r="E63" s="59"/>
      <c r="F63" s="59"/>
      <c r="G63" s="59"/>
      <c r="H63" s="100"/>
      <c r="I63" s="99"/>
      <c r="J63" s="99"/>
      <c r="K63" s="64"/>
      <c r="L63" s="122"/>
      <c r="M63" s="65"/>
      <c r="N63" s="64"/>
      <c r="O63" s="1"/>
      <c r="P63" s="2"/>
      <c r="Q63" s="34"/>
      <c r="R63" s="34"/>
      <c r="S63" s="2"/>
      <c r="T63" s="3"/>
      <c r="U63" s="3"/>
      <c r="V63" s="3"/>
      <c r="W63" s="3"/>
      <c r="X63" s="3"/>
      <c r="Y63" s="3"/>
      <c r="Z63" s="3"/>
      <c r="AA63" s="3"/>
      <c r="AB63" s="3"/>
      <c r="AC63" s="4"/>
    </row>
    <row r="64" spans="1:29" x14ac:dyDescent="0.25">
      <c r="A64" s="76"/>
      <c r="B64" s="77" t="s">
        <v>2</v>
      </c>
      <c r="C64" s="71"/>
      <c r="D64" s="71"/>
      <c r="E64" s="71"/>
      <c r="F64" s="71"/>
      <c r="G64" s="71"/>
      <c r="H64" s="78"/>
      <c r="I64" s="167"/>
      <c r="J64" s="167"/>
      <c r="K64" s="78"/>
      <c r="L64" s="73"/>
      <c r="M64" s="73"/>
      <c r="N64" s="78"/>
      <c r="O64" s="78"/>
      <c r="P64" s="78"/>
      <c r="Q64" s="79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80"/>
    </row>
    <row r="65" spans="1:29" s="90" customFormat="1" ht="105" x14ac:dyDescent="0.25">
      <c r="A65" s="81">
        <v>18</v>
      </c>
      <c r="B65" s="82"/>
      <c r="C65" s="83" t="s">
        <v>68</v>
      </c>
      <c r="D65" s="101" t="s">
        <v>49</v>
      </c>
      <c r="E65" s="101" t="s">
        <v>93</v>
      </c>
      <c r="F65" s="19" t="s">
        <v>94</v>
      </c>
      <c r="G65" s="85" t="s">
        <v>95</v>
      </c>
      <c r="H65" s="86"/>
      <c r="I65" s="99" t="s">
        <v>180</v>
      </c>
      <c r="J65" s="150">
        <f t="shared" ref="J65" si="5">SUM(O65:AC65)</f>
        <v>15000</v>
      </c>
      <c r="K65" s="86"/>
      <c r="L65" s="88">
        <v>43831</v>
      </c>
      <c r="M65" s="88">
        <v>45291</v>
      </c>
      <c r="N65" s="89" t="s">
        <v>25</v>
      </c>
      <c r="O65" s="1"/>
      <c r="P65" s="2">
        <f>Baglad!P54+Belsősárd!P55+Bödeháza!P54+Gáborjánháza!P54+Külsősárd!P54+Lendvajakabfa!P54+Lenti!P55+Rédics!P54+Resznek!P54+Szíjártóháza!P54+Zalaszombatfa!P54</f>
        <v>3750</v>
      </c>
      <c r="Q65" s="2">
        <f>Baglad!Q54+Belsősárd!Q55+Bödeháza!Q54+Gáborjánháza!Q54+Külsősárd!Q54+Lendvajakabfa!Q54+Lenti!Q55+Rédics!Q54+Resznek!Q54+Szíjártóháza!Q54+Zalaszombatfa!Q54</f>
        <v>3750</v>
      </c>
      <c r="R65" s="2">
        <f>Baglad!R54+Belsősárd!R55+Bödeháza!R54+Gáborjánháza!R54+Külsősárd!R54+Lendvajakabfa!R54+Lenti!R55+Rédics!R54+Resznek!R54+Szíjártóháza!R54+Zalaszombatfa!R54</f>
        <v>3750</v>
      </c>
      <c r="S65" s="2">
        <f>Baglad!S54+Belsősárd!S55+Bödeháza!S54+Gáborjánháza!S54+Külsősárd!S54+Lendvajakabfa!S54+Lenti!S55+Rédics!S54+Resznek!S54+Szíjártóháza!S54+Zalaszombatfa!S54</f>
        <v>3750</v>
      </c>
      <c r="T65" s="3"/>
      <c r="U65" s="3"/>
      <c r="V65" s="3"/>
      <c r="W65" s="3"/>
      <c r="X65" s="3"/>
      <c r="Y65" s="3"/>
      <c r="Z65" s="3"/>
      <c r="AA65" s="3"/>
      <c r="AB65" s="3"/>
      <c r="AC65" s="4"/>
    </row>
    <row r="66" spans="1:29" x14ac:dyDescent="0.25">
      <c r="A66" s="57"/>
      <c r="B66" s="58"/>
      <c r="C66" s="124"/>
      <c r="D66" s="59"/>
      <c r="E66" s="19"/>
      <c r="F66" s="19"/>
      <c r="G66" s="19"/>
      <c r="H66" s="64"/>
      <c r="I66" s="99"/>
      <c r="J66" s="150"/>
      <c r="K66" s="64"/>
      <c r="L66" s="65"/>
      <c r="M66" s="65"/>
      <c r="N66" s="66"/>
      <c r="O66" s="1"/>
      <c r="P66" s="2"/>
      <c r="Q66" s="34"/>
      <c r="R66" s="34"/>
      <c r="S66" s="2"/>
      <c r="T66" s="3"/>
      <c r="U66" s="3"/>
      <c r="V66" s="3"/>
      <c r="W66" s="3"/>
      <c r="X66" s="3"/>
      <c r="Y66" s="3"/>
      <c r="Z66" s="3"/>
      <c r="AA66" s="3"/>
      <c r="AB66" s="3"/>
      <c r="AC66" s="4"/>
    </row>
    <row r="67" spans="1:29" x14ac:dyDescent="0.25">
      <c r="A67" s="76"/>
      <c r="B67" s="77" t="s">
        <v>3</v>
      </c>
      <c r="C67" s="71"/>
      <c r="D67" s="71"/>
      <c r="E67" s="71"/>
      <c r="F67" s="71"/>
      <c r="G67" s="71"/>
      <c r="H67" s="78"/>
      <c r="I67" s="167"/>
      <c r="J67" s="178"/>
      <c r="K67" s="78"/>
      <c r="L67" s="73"/>
      <c r="M67" s="73"/>
      <c r="N67" s="78"/>
      <c r="O67" s="78"/>
      <c r="P67" s="78"/>
      <c r="Q67" s="79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80"/>
    </row>
    <row r="68" spans="1:29" s="90" customFormat="1" ht="120" x14ac:dyDescent="0.25">
      <c r="A68" s="81">
        <v>19</v>
      </c>
      <c r="B68" s="82"/>
      <c r="C68" s="83" t="s">
        <v>68</v>
      </c>
      <c r="D68" s="101" t="s">
        <v>101</v>
      </c>
      <c r="E68" s="84" t="s">
        <v>80</v>
      </c>
      <c r="F68" s="102" t="s">
        <v>81</v>
      </c>
      <c r="G68" s="84" t="s">
        <v>82</v>
      </c>
      <c r="H68" s="86"/>
      <c r="I68" s="99" t="s">
        <v>180</v>
      </c>
      <c r="J68" s="150">
        <f t="shared" ref="J68" si="6">SUM(O68:AC68)</f>
        <v>6000</v>
      </c>
      <c r="K68" s="86"/>
      <c r="L68" s="88">
        <v>43831</v>
      </c>
      <c r="M68" s="88">
        <v>45291</v>
      </c>
      <c r="N68" s="89" t="s">
        <v>25</v>
      </c>
      <c r="O68" s="1"/>
      <c r="P68" s="2">
        <f>Baglad!P57+Belsősárd!P58+Bödeháza!P57+Gáborjánháza!P57+Külsősárd!P57+Lendvajakabfa!P57+Lenti!P58+Rédics!P57+Resznek!P57+Szíjártóháza!P57+Zalaszombatfa!P57</f>
        <v>1500</v>
      </c>
      <c r="Q68" s="2">
        <f>Baglad!Q57+Belsősárd!Q58+Bödeháza!Q57+Gáborjánháza!Q57+Külsősárd!Q57+Lendvajakabfa!Q57+Lenti!Q58+Rédics!Q57+Resznek!Q57+Szíjártóháza!Q57+Zalaszombatfa!Q57</f>
        <v>1500</v>
      </c>
      <c r="R68" s="2">
        <f>Baglad!R57+Belsősárd!R58+Bödeháza!R57+Gáborjánháza!R57+Külsősárd!R57+Lendvajakabfa!R57+Lenti!R58+Rédics!R57+Resznek!R57+Szíjártóháza!R57+Zalaszombatfa!R57</f>
        <v>1500</v>
      </c>
      <c r="S68" s="2">
        <f>Baglad!S57+Belsősárd!S58+Bödeháza!S57+Gáborjánháza!S57+Külsősárd!S57+Lendvajakabfa!S57+Lenti!S58+Rédics!S57+Resznek!S57+Szíjártóháza!S57+Zalaszombatfa!S57</f>
        <v>1500</v>
      </c>
      <c r="T68" s="50"/>
      <c r="U68" s="3"/>
      <c r="V68" s="3"/>
      <c r="W68" s="3"/>
      <c r="X68" s="3"/>
      <c r="Y68" s="3"/>
      <c r="Z68" s="3"/>
      <c r="AA68" s="3"/>
      <c r="AB68" s="3"/>
      <c r="AC68" s="4"/>
    </row>
    <row r="69" spans="1:29" x14ac:dyDescent="0.25">
      <c r="A69" s="57"/>
      <c r="B69" s="58"/>
      <c r="C69" s="124"/>
      <c r="D69" s="59"/>
      <c r="E69" s="19"/>
      <c r="F69" s="19"/>
      <c r="G69" s="19"/>
      <c r="H69" s="64"/>
      <c r="I69" s="99"/>
      <c r="J69" s="150"/>
      <c r="K69" s="64"/>
      <c r="L69" s="65"/>
      <c r="M69" s="65"/>
      <c r="N69" s="66"/>
      <c r="O69" s="1"/>
      <c r="P69" s="2"/>
      <c r="Q69" s="34"/>
      <c r="R69" s="34"/>
      <c r="S69" s="2"/>
      <c r="T69" s="3"/>
      <c r="U69" s="3"/>
      <c r="V69" s="3"/>
      <c r="W69" s="3"/>
      <c r="X69" s="3"/>
      <c r="Y69" s="3"/>
      <c r="Z69" s="3"/>
      <c r="AA69" s="3"/>
      <c r="AB69" s="3"/>
      <c r="AC69" s="4"/>
    </row>
    <row r="70" spans="1:29" x14ac:dyDescent="0.25">
      <c r="A70" s="76"/>
      <c r="B70" s="78" t="s">
        <v>42</v>
      </c>
      <c r="C70" s="71"/>
      <c r="D70" s="71"/>
      <c r="E70" s="71"/>
      <c r="F70" s="71"/>
      <c r="G70" s="71"/>
      <c r="H70" s="78"/>
      <c r="I70" s="167"/>
      <c r="J70" s="167"/>
      <c r="K70" s="78"/>
      <c r="L70" s="73"/>
      <c r="M70" s="73"/>
      <c r="N70" s="78"/>
      <c r="O70" s="78"/>
      <c r="P70" s="78"/>
      <c r="Q70" s="79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80"/>
    </row>
    <row r="71" spans="1:29" s="123" customFormat="1" x14ac:dyDescent="0.25">
      <c r="A71" s="125"/>
      <c r="B71" s="126" t="s">
        <v>1</v>
      </c>
      <c r="C71" s="127"/>
      <c r="D71" s="127"/>
      <c r="E71" s="127"/>
      <c r="F71" s="127"/>
      <c r="G71" s="127"/>
      <c r="H71" s="128"/>
      <c r="I71" s="173"/>
      <c r="J71" s="173"/>
      <c r="K71" s="128"/>
      <c r="L71" s="129"/>
      <c r="M71" s="129"/>
      <c r="N71" s="128"/>
      <c r="O71" s="128"/>
      <c r="P71" s="128"/>
      <c r="Q71" s="130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31"/>
    </row>
    <row r="72" spans="1:29" x14ac:dyDescent="0.25">
      <c r="A72" s="57"/>
      <c r="B72" s="58"/>
      <c r="C72" s="59"/>
      <c r="D72" s="59"/>
      <c r="E72" s="59"/>
      <c r="F72" s="59"/>
      <c r="G72" s="59"/>
      <c r="H72" s="64"/>
      <c r="I72" s="99"/>
      <c r="J72" s="99"/>
      <c r="K72" s="64"/>
      <c r="L72" s="65"/>
      <c r="M72" s="65"/>
      <c r="N72" s="117"/>
      <c r="O72" s="1"/>
      <c r="P72" s="2"/>
      <c r="Q72" s="34"/>
      <c r="R72" s="34"/>
      <c r="S72" s="2"/>
      <c r="T72" s="3"/>
      <c r="U72" s="3"/>
      <c r="V72" s="3"/>
      <c r="W72" s="3"/>
      <c r="X72" s="3"/>
      <c r="Y72" s="3"/>
      <c r="Z72" s="3"/>
      <c r="AA72" s="3"/>
      <c r="AB72" s="3"/>
      <c r="AC72" s="4"/>
    </row>
    <row r="73" spans="1:29" s="123" customFormat="1" x14ac:dyDescent="0.25">
      <c r="A73" s="125"/>
      <c r="B73" s="126" t="s">
        <v>2</v>
      </c>
      <c r="C73" s="127"/>
      <c r="D73" s="127"/>
      <c r="E73" s="127"/>
      <c r="F73" s="127"/>
      <c r="G73" s="127"/>
      <c r="H73" s="128"/>
      <c r="I73" s="173"/>
      <c r="J73" s="173"/>
      <c r="K73" s="128"/>
      <c r="L73" s="129"/>
      <c r="M73" s="129"/>
      <c r="N73" s="132"/>
      <c r="O73" s="128"/>
      <c r="P73" s="128"/>
      <c r="Q73" s="130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31"/>
    </row>
    <row r="74" spans="1:29" x14ac:dyDescent="0.25">
      <c r="A74" s="57"/>
      <c r="B74" s="58"/>
      <c r="C74" s="59"/>
      <c r="D74" s="59"/>
      <c r="E74" s="59"/>
      <c r="F74" s="59"/>
      <c r="G74" s="59"/>
      <c r="H74" s="64"/>
      <c r="I74" s="99"/>
      <c r="J74" s="99"/>
      <c r="K74" s="64"/>
      <c r="L74" s="65"/>
      <c r="M74" s="65"/>
      <c r="N74" s="117"/>
      <c r="O74" s="1"/>
      <c r="P74" s="2"/>
      <c r="Q74" s="34"/>
      <c r="R74" s="34"/>
      <c r="S74" s="2"/>
      <c r="T74" s="3"/>
      <c r="U74" s="3"/>
      <c r="V74" s="3"/>
      <c r="W74" s="3"/>
      <c r="X74" s="3"/>
      <c r="Y74" s="3"/>
      <c r="Z74" s="3"/>
      <c r="AA74" s="3"/>
      <c r="AB74" s="3"/>
      <c r="AC74" s="4"/>
    </row>
    <row r="75" spans="1:29" s="123" customFormat="1" x14ac:dyDescent="0.25">
      <c r="A75" s="125"/>
      <c r="B75" s="126" t="s">
        <v>3</v>
      </c>
      <c r="C75" s="127"/>
      <c r="D75" s="127"/>
      <c r="E75" s="127"/>
      <c r="F75" s="127"/>
      <c r="G75" s="127"/>
      <c r="H75" s="128"/>
      <c r="I75" s="173"/>
      <c r="J75" s="173"/>
      <c r="K75" s="128"/>
      <c r="L75" s="129"/>
      <c r="M75" s="129"/>
      <c r="N75" s="132"/>
      <c r="O75" s="128"/>
      <c r="P75" s="128"/>
      <c r="Q75" s="130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31"/>
    </row>
    <row r="76" spans="1:29" ht="15.75" thickBot="1" x14ac:dyDescent="0.3">
      <c r="A76" s="133"/>
      <c r="B76" s="134"/>
      <c r="C76" s="135"/>
      <c r="D76" s="135"/>
      <c r="E76" s="135"/>
      <c r="F76" s="135"/>
      <c r="G76" s="135"/>
      <c r="H76" s="136"/>
      <c r="I76" s="174"/>
      <c r="J76" s="174"/>
      <c r="K76" s="136"/>
      <c r="L76" s="137"/>
      <c r="M76" s="137"/>
      <c r="N76" s="138"/>
      <c r="O76" s="23"/>
      <c r="P76" s="24"/>
      <c r="Q76" s="38"/>
      <c r="R76" s="38"/>
      <c r="S76" s="24"/>
      <c r="T76" s="25"/>
      <c r="U76" s="25"/>
      <c r="V76" s="25"/>
      <c r="W76" s="25"/>
      <c r="X76" s="25"/>
      <c r="Y76" s="25"/>
      <c r="Z76" s="25"/>
      <c r="AA76" s="25"/>
      <c r="AB76" s="25"/>
      <c r="AC76" s="20"/>
    </row>
    <row r="77" spans="1:29" ht="15.75" thickBot="1" x14ac:dyDescent="0.3">
      <c r="A77" s="139"/>
      <c r="B77" s="140" t="s">
        <v>43</v>
      </c>
      <c r="C77" s="141"/>
      <c r="D77" s="141"/>
      <c r="E77" s="141"/>
      <c r="F77" s="141"/>
      <c r="G77" s="141"/>
      <c r="H77" s="142"/>
      <c r="I77" s="175"/>
      <c r="J77" s="175">
        <f>SUM(J60:J76)</f>
        <v>46004</v>
      </c>
      <c r="K77" s="142"/>
      <c r="L77" s="143"/>
      <c r="M77" s="143"/>
      <c r="N77" s="111"/>
      <c r="O77" s="30"/>
      <c r="P77" s="31"/>
      <c r="Q77" s="39"/>
      <c r="R77" s="39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3"/>
    </row>
    <row r="78" spans="1:29" x14ac:dyDescent="0.25">
      <c r="A78" s="144"/>
      <c r="B78" s="145"/>
      <c r="C78" s="146"/>
      <c r="D78" s="146"/>
      <c r="E78" s="146"/>
      <c r="F78" s="146"/>
      <c r="G78" s="146"/>
      <c r="H78" s="147"/>
      <c r="I78" s="176"/>
      <c r="J78" s="177"/>
      <c r="K78" s="148"/>
      <c r="L78" s="149"/>
      <c r="M78" s="149"/>
      <c r="N78" s="148"/>
      <c r="O78" s="18"/>
      <c r="P78" s="18"/>
      <c r="Q78" s="40"/>
      <c r="R78" s="40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51"/>
    </row>
    <row r="79" spans="1:29" x14ac:dyDescent="0.25">
      <c r="A79" s="201" t="s">
        <v>44</v>
      </c>
      <c r="B79" s="201"/>
      <c r="C79" s="201"/>
      <c r="D79" s="113"/>
      <c r="E79" s="113"/>
      <c r="F79" s="113"/>
      <c r="G79" s="113"/>
      <c r="H79" s="113"/>
      <c r="I79" s="180"/>
      <c r="J79" s="172"/>
      <c r="L79" s="115"/>
      <c r="M79" s="115"/>
      <c r="O79" s="17"/>
      <c r="P79" s="17"/>
      <c r="Q79" s="37"/>
      <c r="R79" s="3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52"/>
    </row>
    <row r="80" spans="1:29" x14ac:dyDescent="0.25">
      <c r="A80" s="116"/>
      <c r="B80" s="117"/>
      <c r="C80" s="56" t="s">
        <v>6</v>
      </c>
      <c r="D80" s="56" t="s">
        <v>5</v>
      </c>
      <c r="E80" s="116"/>
      <c r="F80" s="116"/>
      <c r="G80" s="116"/>
      <c r="H80" s="118"/>
      <c r="I80" s="169"/>
      <c r="J80" s="118"/>
      <c r="K80" s="119"/>
      <c r="L80" s="120"/>
      <c r="M80" s="121"/>
      <c r="N80" s="117"/>
      <c r="O80" s="1"/>
      <c r="P80" s="2"/>
      <c r="Q80" s="34"/>
      <c r="R80" s="34"/>
      <c r="S80" s="2"/>
      <c r="T80" s="3"/>
      <c r="U80" s="3"/>
      <c r="V80" s="3"/>
      <c r="W80" s="3"/>
      <c r="X80" s="3"/>
      <c r="Y80" s="3"/>
      <c r="Z80" s="3"/>
      <c r="AA80" s="3"/>
      <c r="AB80" s="3"/>
      <c r="AC80" s="4"/>
    </row>
    <row r="81" spans="1:29" x14ac:dyDescent="0.25">
      <c r="A81" s="67"/>
      <c r="B81" s="68" t="s">
        <v>45</v>
      </c>
      <c r="C81" s="69"/>
      <c r="D81" s="69"/>
      <c r="E81" s="69"/>
      <c r="F81" s="69"/>
      <c r="G81" s="69"/>
      <c r="H81" s="70"/>
      <c r="I81" s="167"/>
      <c r="J81" s="167"/>
      <c r="K81" s="71"/>
      <c r="L81" s="72"/>
      <c r="M81" s="73"/>
      <c r="N81" s="71"/>
      <c r="O81" s="78"/>
      <c r="P81" s="78"/>
      <c r="Q81" s="79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80"/>
    </row>
    <row r="82" spans="1:29" x14ac:dyDescent="0.25">
      <c r="A82" s="76"/>
      <c r="B82" s="77" t="s">
        <v>1</v>
      </c>
      <c r="C82" s="71"/>
      <c r="D82" s="71"/>
      <c r="E82" s="71"/>
      <c r="F82" s="71"/>
      <c r="G82" s="71"/>
      <c r="H82" s="70"/>
      <c r="I82" s="167"/>
      <c r="J82" s="167"/>
      <c r="K82" s="78"/>
      <c r="L82" s="72"/>
      <c r="M82" s="73"/>
      <c r="N82" s="78"/>
      <c r="O82" s="78"/>
      <c r="P82" s="78"/>
      <c r="Q82" s="79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80"/>
    </row>
    <row r="83" spans="1:29" s="154" customFormat="1" ht="90" x14ac:dyDescent="0.25">
      <c r="A83" s="81">
        <v>4</v>
      </c>
      <c r="B83" s="82"/>
      <c r="C83" s="153" t="s">
        <v>166</v>
      </c>
      <c r="D83" s="103" t="s">
        <v>167</v>
      </c>
      <c r="E83" s="45" t="s">
        <v>87</v>
      </c>
      <c r="F83" s="45" t="s">
        <v>88</v>
      </c>
      <c r="G83" s="45" t="s">
        <v>89</v>
      </c>
      <c r="H83" s="97"/>
      <c r="I83" s="99" t="s">
        <v>68</v>
      </c>
      <c r="J83" s="150">
        <f>SUM(O83:AC83)</f>
        <v>22600</v>
      </c>
      <c r="K83" s="86"/>
      <c r="L83" s="88">
        <v>43525</v>
      </c>
      <c r="M83" s="88">
        <v>43830</v>
      </c>
      <c r="N83" s="151" t="s">
        <v>154</v>
      </c>
      <c r="O83" s="46">
        <f>Lenti!O73</f>
        <v>22600</v>
      </c>
      <c r="P83" s="34"/>
      <c r="Q83" s="34"/>
      <c r="R83" s="34"/>
      <c r="S83" s="34"/>
      <c r="T83" s="47"/>
      <c r="U83" s="47"/>
      <c r="V83" s="47"/>
      <c r="W83" s="47"/>
      <c r="X83" s="47"/>
      <c r="Y83" s="47"/>
      <c r="Z83" s="47"/>
      <c r="AA83" s="47"/>
      <c r="AB83" s="47"/>
      <c r="AC83" s="48"/>
    </row>
    <row r="84" spans="1:29" s="154" customFormat="1" ht="90" x14ac:dyDescent="0.25">
      <c r="A84" s="81">
        <v>20</v>
      </c>
      <c r="B84" s="82"/>
      <c r="C84" s="155" t="s">
        <v>168</v>
      </c>
      <c r="D84" s="103" t="s">
        <v>169</v>
      </c>
      <c r="E84" s="45" t="s">
        <v>87</v>
      </c>
      <c r="F84" s="45" t="s">
        <v>88</v>
      </c>
      <c r="G84" s="45" t="s">
        <v>89</v>
      </c>
      <c r="H84" s="86"/>
      <c r="I84" s="99" t="s">
        <v>68</v>
      </c>
      <c r="J84" s="150">
        <f t="shared" ref="J84" si="7">SUM(O84:AC84)</f>
        <v>2000</v>
      </c>
      <c r="K84" s="86"/>
      <c r="L84" s="88">
        <v>43891</v>
      </c>
      <c r="M84" s="88">
        <v>44196</v>
      </c>
      <c r="N84" s="151" t="s">
        <v>25</v>
      </c>
      <c r="O84" s="46"/>
      <c r="P84" s="185">
        <f>Lenti!P74</f>
        <v>2000</v>
      </c>
      <c r="Q84" s="152"/>
      <c r="R84" s="152"/>
      <c r="S84" s="152"/>
      <c r="T84" s="47"/>
      <c r="U84" s="47"/>
      <c r="V84" s="47"/>
      <c r="W84" s="47"/>
      <c r="X84" s="47"/>
      <c r="Y84" s="47"/>
      <c r="Z84" s="47"/>
      <c r="AA84" s="47"/>
      <c r="AB84" s="47"/>
      <c r="AC84" s="48"/>
    </row>
    <row r="85" spans="1:29" s="154" customFormat="1" ht="90" x14ac:dyDescent="0.25">
      <c r="A85" s="81">
        <v>5</v>
      </c>
      <c r="B85" s="82"/>
      <c r="C85" s="153" t="s">
        <v>170</v>
      </c>
      <c r="D85" s="103" t="s">
        <v>174</v>
      </c>
      <c r="E85" s="45" t="s">
        <v>87</v>
      </c>
      <c r="F85" s="45" t="s">
        <v>88</v>
      </c>
      <c r="G85" s="45" t="s">
        <v>89</v>
      </c>
      <c r="H85" s="86"/>
      <c r="I85" s="99" t="s">
        <v>68</v>
      </c>
      <c r="J85" s="150">
        <f>SUM(O85:AC85)</f>
        <v>2000</v>
      </c>
      <c r="K85" s="86"/>
      <c r="L85" s="88">
        <v>43525</v>
      </c>
      <c r="M85" s="88">
        <v>43830</v>
      </c>
      <c r="N85" s="151" t="s">
        <v>154</v>
      </c>
      <c r="O85" s="46">
        <f>Lenti!O75</f>
        <v>2000</v>
      </c>
      <c r="P85" s="34"/>
      <c r="Q85" s="34"/>
      <c r="R85" s="34"/>
      <c r="S85" s="34"/>
      <c r="T85" s="47"/>
      <c r="U85" s="47"/>
      <c r="V85" s="47"/>
      <c r="W85" s="47"/>
      <c r="X85" s="47"/>
      <c r="Y85" s="47"/>
      <c r="Z85" s="47"/>
      <c r="AA85" s="47"/>
      <c r="AB85" s="47"/>
      <c r="AC85" s="48"/>
    </row>
    <row r="86" spans="1:29" s="154" customFormat="1" ht="105" x14ac:dyDescent="0.25">
      <c r="A86" s="81">
        <v>6</v>
      </c>
      <c r="B86" s="82"/>
      <c r="C86" s="155" t="s">
        <v>170</v>
      </c>
      <c r="D86" s="103" t="s">
        <v>175</v>
      </c>
      <c r="E86" s="45" t="s">
        <v>171</v>
      </c>
      <c r="F86" s="45" t="s">
        <v>172</v>
      </c>
      <c r="G86" s="45" t="s">
        <v>173</v>
      </c>
      <c r="H86" s="86"/>
      <c r="I86" s="99" t="s">
        <v>68</v>
      </c>
      <c r="J86" s="150">
        <f t="shared" ref="J86" si="8">SUM(O86:AC86)</f>
        <v>2000</v>
      </c>
      <c r="K86" s="86"/>
      <c r="L86" s="88">
        <v>43525</v>
      </c>
      <c r="M86" s="88">
        <v>43830</v>
      </c>
      <c r="N86" s="151" t="s">
        <v>154</v>
      </c>
      <c r="O86" s="46">
        <f>Lenti!O76</f>
        <v>2000</v>
      </c>
      <c r="P86" s="152"/>
      <c r="Q86" s="152"/>
      <c r="R86" s="152"/>
      <c r="S86" s="152"/>
      <c r="T86" s="47"/>
      <c r="U86" s="47"/>
      <c r="V86" s="47"/>
      <c r="W86" s="47"/>
      <c r="X86" s="47"/>
      <c r="Y86" s="47"/>
      <c r="Z86" s="47"/>
      <c r="AA86" s="47"/>
      <c r="AB86" s="47"/>
      <c r="AC86" s="48"/>
    </row>
    <row r="87" spans="1:29" s="154" customFormat="1" ht="90" x14ac:dyDescent="0.25">
      <c r="A87" s="81">
        <v>7</v>
      </c>
      <c r="B87" s="82"/>
      <c r="C87" s="155" t="s">
        <v>70</v>
      </c>
      <c r="D87" s="87" t="s">
        <v>177</v>
      </c>
      <c r="E87" s="45" t="s">
        <v>87</v>
      </c>
      <c r="F87" s="45" t="s">
        <v>137</v>
      </c>
      <c r="G87" s="45" t="s">
        <v>89</v>
      </c>
      <c r="H87" s="86"/>
      <c r="I87" s="99" t="s">
        <v>70</v>
      </c>
      <c r="J87" s="150">
        <f t="shared" ref="J87:J88" si="9">SUM(O87:AC87)</f>
        <v>900</v>
      </c>
      <c r="K87" s="86"/>
      <c r="L87" s="88">
        <v>43556</v>
      </c>
      <c r="M87" s="88">
        <v>43830</v>
      </c>
      <c r="N87" s="151" t="s">
        <v>154</v>
      </c>
      <c r="O87" s="46">
        <f>Rédics!O72</f>
        <v>900</v>
      </c>
      <c r="P87" s="34"/>
      <c r="Q87" s="34"/>
      <c r="R87" s="34"/>
      <c r="S87" s="34"/>
      <c r="T87" s="47"/>
      <c r="U87" s="47"/>
      <c r="V87" s="47"/>
      <c r="W87" s="47"/>
      <c r="X87" s="47"/>
      <c r="Y87" s="47"/>
      <c r="Z87" s="47"/>
      <c r="AA87" s="47"/>
      <c r="AB87" s="47"/>
      <c r="AC87" s="48"/>
    </row>
    <row r="88" spans="1:29" s="154" customFormat="1" ht="90" x14ac:dyDescent="0.25">
      <c r="A88" s="81">
        <v>8</v>
      </c>
      <c r="B88" s="82"/>
      <c r="C88" s="155" t="s">
        <v>70</v>
      </c>
      <c r="D88" s="87" t="s">
        <v>178</v>
      </c>
      <c r="E88" s="45" t="s">
        <v>87</v>
      </c>
      <c r="F88" s="45" t="s">
        <v>88</v>
      </c>
      <c r="G88" s="45" t="s">
        <v>89</v>
      </c>
      <c r="H88" s="86"/>
      <c r="I88" s="99" t="s">
        <v>70</v>
      </c>
      <c r="J88" s="150">
        <f t="shared" si="9"/>
        <v>400</v>
      </c>
      <c r="K88" s="86"/>
      <c r="L88" s="88">
        <v>43556</v>
      </c>
      <c r="M88" s="88">
        <v>43830</v>
      </c>
      <c r="N88" s="151" t="s">
        <v>154</v>
      </c>
      <c r="O88" s="46">
        <f>Rédics!O73</f>
        <v>400</v>
      </c>
      <c r="P88" s="34"/>
      <c r="Q88" s="34"/>
      <c r="R88" s="34"/>
      <c r="S88" s="34"/>
      <c r="T88" s="47"/>
      <c r="U88" s="47"/>
      <c r="V88" s="47"/>
      <c r="W88" s="47"/>
      <c r="X88" s="47"/>
      <c r="Y88" s="47"/>
      <c r="Z88" s="47"/>
      <c r="AA88" s="47"/>
      <c r="AB88" s="47"/>
      <c r="AC88" s="48"/>
    </row>
    <row r="89" spans="1:29" s="154" customFormat="1" ht="90" x14ac:dyDescent="0.25">
      <c r="A89" s="81">
        <v>9</v>
      </c>
      <c r="B89" s="82"/>
      <c r="C89" s="155" t="s">
        <v>185</v>
      </c>
      <c r="D89" s="87" t="s">
        <v>186</v>
      </c>
      <c r="E89" s="45" t="s">
        <v>87</v>
      </c>
      <c r="F89" s="45" t="s">
        <v>137</v>
      </c>
      <c r="G89" s="45" t="s">
        <v>89</v>
      </c>
      <c r="H89" s="86"/>
      <c r="I89" s="99" t="s">
        <v>70</v>
      </c>
      <c r="J89" s="150">
        <f t="shared" ref="J89" si="10">SUM(O89:AC89)</f>
        <v>3500</v>
      </c>
      <c r="K89" s="86"/>
      <c r="L89" s="88">
        <v>43556</v>
      </c>
      <c r="M89" s="88">
        <v>43830</v>
      </c>
      <c r="N89" s="151" t="s">
        <v>154</v>
      </c>
      <c r="O89" s="46">
        <f>Rédics!O74</f>
        <v>3500</v>
      </c>
      <c r="P89" s="34"/>
      <c r="Q89" s="34"/>
      <c r="R89" s="34"/>
      <c r="S89" s="34"/>
      <c r="T89" s="47"/>
      <c r="U89" s="47"/>
      <c r="V89" s="47"/>
      <c r="W89" s="47"/>
      <c r="X89" s="47"/>
      <c r="Y89" s="47"/>
      <c r="Z89" s="47"/>
      <c r="AA89" s="47"/>
      <c r="AB89" s="47"/>
      <c r="AC89" s="48"/>
    </row>
    <row r="90" spans="1:29" s="154" customFormat="1" ht="90" x14ac:dyDescent="0.25">
      <c r="A90" s="81">
        <v>21</v>
      </c>
      <c r="B90" s="82"/>
      <c r="C90" s="155" t="s">
        <v>55</v>
      </c>
      <c r="D90" s="87" t="s">
        <v>135</v>
      </c>
      <c r="E90" s="45" t="s">
        <v>87</v>
      </c>
      <c r="F90" s="45" t="s">
        <v>136</v>
      </c>
      <c r="G90" s="45" t="s">
        <v>89</v>
      </c>
      <c r="H90" s="86"/>
      <c r="I90" s="99" t="s">
        <v>55</v>
      </c>
      <c r="J90" s="150">
        <f>SUM(O90:AC90)</f>
        <v>113</v>
      </c>
      <c r="K90" s="86"/>
      <c r="L90" s="88">
        <v>43922</v>
      </c>
      <c r="M90" s="88">
        <v>45291</v>
      </c>
      <c r="N90" s="151" t="s">
        <v>25</v>
      </c>
      <c r="O90" s="46"/>
      <c r="P90" s="34">
        <f>Baglad!P72</f>
        <v>65</v>
      </c>
      <c r="Q90" s="34">
        <f>Baglad!Q72</f>
        <v>19</v>
      </c>
      <c r="R90" s="34">
        <f>Baglad!R72</f>
        <v>19</v>
      </c>
      <c r="S90" s="34">
        <f>Baglad!S72</f>
        <v>10</v>
      </c>
      <c r="T90" s="47"/>
      <c r="U90" s="47"/>
      <c r="V90" s="47"/>
      <c r="W90" s="47"/>
      <c r="X90" s="47"/>
      <c r="Y90" s="47"/>
      <c r="Z90" s="47"/>
      <c r="AA90" s="47"/>
      <c r="AB90" s="47"/>
      <c r="AC90" s="48"/>
    </row>
    <row r="91" spans="1:29" s="90" customFormat="1" ht="90" x14ac:dyDescent="0.25">
      <c r="A91" s="81">
        <v>22</v>
      </c>
      <c r="B91" s="82"/>
      <c r="C91" s="155" t="s">
        <v>57</v>
      </c>
      <c r="D91" s="87" t="s">
        <v>135</v>
      </c>
      <c r="E91" s="45" t="s">
        <v>87</v>
      </c>
      <c r="F91" s="45" t="s">
        <v>136</v>
      </c>
      <c r="G91" s="45" t="s">
        <v>89</v>
      </c>
      <c r="H91" s="86"/>
      <c r="I91" s="99" t="s">
        <v>57</v>
      </c>
      <c r="J91" s="150">
        <f t="shared" ref="J91:J104" si="11">SUM(O91:AC91)</f>
        <v>230</v>
      </c>
      <c r="K91" s="86"/>
      <c r="L91" s="88">
        <v>43922</v>
      </c>
      <c r="M91" s="88">
        <v>45291</v>
      </c>
      <c r="N91" s="66" t="s">
        <v>25</v>
      </c>
      <c r="O91" s="1"/>
      <c r="P91" s="34">
        <f>Belsősárd!P73</f>
        <v>132</v>
      </c>
      <c r="Q91" s="34">
        <f>Belsősárd!Q73</f>
        <v>39</v>
      </c>
      <c r="R91" s="34">
        <f>Belsősárd!R73</f>
        <v>39</v>
      </c>
      <c r="S91" s="34">
        <f>Belsősárd!S73</f>
        <v>20</v>
      </c>
      <c r="T91" s="3"/>
      <c r="U91" s="3"/>
      <c r="V91" s="3"/>
      <c r="W91" s="3"/>
      <c r="X91" s="3"/>
      <c r="Y91" s="3"/>
      <c r="Z91" s="3"/>
      <c r="AA91" s="3"/>
      <c r="AB91" s="3"/>
      <c r="AC91" s="4"/>
    </row>
    <row r="92" spans="1:29" s="90" customFormat="1" ht="90" x14ac:dyDescent="0.25">
      <c r="A92" s="81">
        <v>23</v>
      </c>
      <c r="B92" s="82"/>
      <c r="C92" s="155" t="s">
        <v>59</v>
      </c>
      <c r="D92" s="87" t="s">
        <v>135</v>
      </c>
      <c r="E92" s="45" t="s">
        <v>87</v>
      </c>
      <c r="F92" s="45" t="s">
        <v>136</v>
      </c>
      <c r="G92" s="45" t="s">
        <v>89</v>
      </c>
      <c r="H92" s="86"/>
      <c r="I92" s="99" t="s">
        <v>59</v>
      </c>
      <c r="J92" s="150">
        <f t="shared" si="11"/>
        <v>178</v>
      </c>
      <c r="K92" s="86"/>
      <c r="L92" s="88">
        <v>43922</v>
      </c>
      <c r="M92" s="88">
        <v>45291</v>
      </c>
      <c r="N92" s="66" t="s">
        <v>25</v>
      </c>
      <c r="O92" s="1"/>
      <c r="P92" s="34">
        <f>Bödeháza!P72</f>
        <v>86</v>
      </c>
      <c r="Q92" s="34">
        <f>Bödeháza!Q72</f>
        <v>38</v>
      </c>
      <c r="R92" s="34">
        <f>Bödeháza!R72</f>
        <v>38</v>
      </c>
      <c r="S92" s="34">
        <f>Bödeháza!S72</f>
        <v>16</v>
      </c>
      <c r="T92" s="3"/>
      <c r="U92" s="3"/>
      <c r="V92" s="3"/>
      <c r="W92" s="3"/>
      <c r="X92" s="3"/>
      <c r="Y92" s="3"/>
      <c r="Z92" s="3"/>
      <c r="AA92" s="3"/>
      <c r="AB92" s="3"/>
      <c r="AC92" s="4"/>
    </row>
    <row r="93" spans="1:29" s="90" customFormat="1" ht="90" x14ac:dyDescent="0.25">
      <c r="A93" s="81">
        <v>24</v>
      </c>
      <c r="B93" s="82"/>
      <c r="C93" s="155" t="s">
        <v>61</v>
      </c>
      <c r="D93" s="87" t="s">
        <v>135</v>
      </c>
      <c r="E93" s="45" t="s">
        <v>87</v>
      </c>
      <c r="F93" s="45" t="s">
        <v>136</v>
      </c>
      <c r="G93" s="45" t="s">
        <v>89</v>
      </c>
      <c r="H93" s="86"/>
      <c r="I93" s="99" t="s">
        <v>61</v>
      </c>
      <c r="J93" s="150">
        <f t="shared" si="11"/>
        <v>113</v>
      </c>
      <c r="K93" s="86"/>
      <c r="L93" s="88">
        <v>43922</v>
      </c>
      <c r="M93" s="88">
        <v>45291</v>
      </c>
      <c r="N93" s="66" t="s">
        <v>25</v>
      </c>
      <c r="O93" s="1"/>
      <c r="P93" s="34">
        <f>Gáborjánháza!P72</f>
        <v>67</v>
      </c>
      <c r="Q93" s="34">
        <f>Gáborjánháza!Q72</f>
        <v>18</v>
      </c>
      <c r="R93" s="34">
        <f>Gáborjánháza!R72</f>
        <v>18</v>
      </c>
      <c r="S93" s="34">
        <f>Gáborjánháza!S72</f>
        <v>10</v>
      </c>
      <c r="T93" s="3"/>
      <c r="U93" s="3"/>
      <c r="V93" s="3"/>
      <c r="W93" s="3"/>
      <c r="X93" s="3"/>
      <c r="Y93" s="3"/>
      <c r="Z93" s="3"/>
      <c r="AA93" s="3"/>
      <c r="AB93" s="3"/>
      <c r="AC93" s="4"/>
    </row>
    <row r="94" spans="1:29" s="154" customFormat="1" ht="90" x14ac:dyDescent="0.25">
      <c r="A94" s="81">
        <v>25</v>
      </c>
      <c r="B94" s="82"/>
      <c r="C94" s="155" t="s">
        <v>63</v>
      </c>
      <c r="D94" s="87" t="s">
        <v>135</v>
      </c>
      <c r="E94" s="45" t="s">
        <v>87</v>
      </c>
      <c r="F94" s="45" t="s">
        <v>137</v>
      </c>
      <c r="G94" s="45" t="s">
        <v>89</v>
      </c>
      <c r="H94" s="86"/>
      <c r="I94" s="99" t="s">
        <v>63</v>
      </c>
      <c r="J94" s="150">
        <f t="shared" si="11"/>
        <v>279</v>
      </c>
      <c r="K94" s="86"/>
      <c r="L94" s="88">
        <v>43922</v>
      </c>
      <c r="M94" s="88">
        <v>44926</v>
      </c>
      <c r="N94" s="151" t="s">
        <v>25</v>
      </c>
      <c r="O94" s="46"/>
      <c r="P94" s="34">
        <f>Külsősárd!P72</f>
        <v>117</v>
      </c>
      <c r="Q94" s="34">
        <f>Külsősárd!Q72</f>
        <v>81</v>
      </c>
      <c r="R94" s="34">
        <f>Külsősárd!R72</f>
        <v>81</v>
      </c>
      <c r="S94" s="34"/>
      <c r="T94" s="47"/>
      <c r="U94" s="47"/>
      <c r="V94" s="47"/>
      <c r="W94" s="47"/>
      <c r="X94" s="47"/>
      <c r="Y94" s="47"/>
      <c r="Z94" s="47"/>
      <c r="AA94" s="47"/>
      <c r="AB94" s="47"/>
      <c r="AC94" s="48"/>
    </row>
    <row r="95" spans="1:29" s="154" customFormat="1" ht="90" x14ac:dyDescent="0.25">
      <c r="A95" s="81">
        <v>26</v>
      </c>
      <c r="B95" s="82"/>
      <c r="C95" s="155" t="s">
        <v>65</v>
      </c>
      <c r="D95" s="87" t="s">
        <v>135</v>
      </c>
      <c r="E95" s="45" t="s">
        <v>87</v>
      </c>
      <c r="F95" s="45" t="s">
        <v>137</v>
      </c>
      <c r="G95" s="45" t="s">
        <v>89</v>
      </c>
      <c r="H95" s="86"/>
      <c r="I95" s="99" t="s">
        <v>65</v>
      </c>
      <c r="J95" s="150">
        <f t="shared" si="11"/>
        <v>279</v>
      </c>
      <c r="K95" s="86"/>
      <c r="L95" s="88">
        <v>43922</v>
      </c>
      <c r="M95" s="88">
        <v>45291</v>
      </c>
      <c r="N95" s="151" t="s">
        <v>25</v>
      </c>
      <c r="O95" s="46"/>
      <c r="P95" s="34">
        <f>Lendvajakabfa!P72</f>
        <v>62</v>
      </c>
      <c r="Q95" s="34">
        <f>Lendvajakabfa!Q72</f>
        <v>70</v>
      </c>
      <c r="R95" s="34">
        <f>Lendvajakabfa!R72</f>
        <v>61</v>
      </c>
      <c r="S95" s="34">
        <f>Lendvajakabfa!S72</f>
        <v>86</v>
      </c>
      <c r="T95" s="47"/>
      <c r="U95" s="47"/>
      <c r="V95" s="47"/>
      <c r="W95" s="47"/>
      <c r="X95" s="47"/>
      <c r="Y95" s="47"/>
      <c r="Z95" s="47"/>
      <c r="AA95" s="47"/>
      <c r="AB95" s="47"/>
      <c r="AC95" s="48"/>
    </row>
    <row r="96" spans="1:29" s="154" customFormat="1" ht="90" x14ac:dyDescent="0.25">
      <c r="A96" s="81">
        <v>27</v>
      </c>
      <c r="B96" s="82"/>
      <c r="C96" s="155" t="s">
        <v>70</v>
      </c>
      <c r="D96" s="87" t="s">
        <v>135</v>
      </c>
      <c r="E96" s="45" t="s">
        <v>87</v>
      </c>
      <c r="F96" s="45" t="s">
        <v>137</v>
      </c>
      <c r="G96" s="45" t="s">
        <v>89</v>
      </c>
      <c r="H96" s="86"/>
      <c r="I96" s="99" t="s">
        <v>70</v>
      </c>
      <c r="J96" s="150">
        <f t="shared" si="11"/>
        <v>2100</v>
      </c>
      <c r="K96" s="86"/>
      <c r="L96" s="88">
        <v>43922</v>
      </c>
      <c r="M96" s="88">
        <v>45291</v>
      </c>
      <c r="N96" s="151" t="s">
        <v>25</v>
      </c>
      <c r="O96" s="46"/>
      <c r="P96" s="34">
        <f>Rédics!P75</f>
        <v>500</v>
      </c>
      <c r="Q96" s="34">
        <f>Rédics!Q75</f>
        <v>800</v>
      </c>
      <c r="R96" s="34">
        <f>Rédics!R75</f>
        <v>400</v>
      </c>
      <c r="S96" s="34">
        <f>Rédics!S75</f>
        <v>400</v>
      </c>
      <c r="T96" s="47"/>
      <c r="U96" s="47"/>
      <c r="V96" s="47"/>
      <c r="W96" s="47"/>
      <c r="X96" s="47"/>
      <c r="Y96" s="47"/>
      <c r="Z96" s="47"/>
      <c r="AA96" s="47"/>
      <c r="AB96" s="47"/>
      <c r="AC96" s="48"/>
    </row>
    <row r="97" spans="1:29" s="154" customFormat="1" ht="90" x14ac:dyDescent="0.25">
      <c r="A97" s="81">
        <v>28</v>
      </c>
      <c r="B97" s="82"/>
      <c r="C97" s="155" t="s">
        <v>70</v>
      </c>
      <c r="D97" s="87" t="s">
        <v>97</v>
      </c>
      <c r="E97" s="45" t="s">
        <v>87</v>
      </c>
      <c r="F97" s="45" t="s">
        <v>88</v>
      </c>
      <c r="G97" s="45" t="s">
        <v>89</v>
      </c>
      <c r="H97" s="86"/>
      <c r="I97" s="99" t="s">
        <v>70</v>
      </c>
      <c r="J97" s="150">
        <f t="shared" si="11"/>
        <v>1918</v>
      </c>
      <c r="K97" s="86"/>
      <c r="L97" s="88">
        <v>43922</v>
      </c>
      <c r="M97" s="88">
        <v>45291</v>
      </c>
      <c r="N97" s="151" t="s">
        <v>25</v>
      </c>
      <c r="O97" s="46"/>
      <c r="P97" s="34">
        <f>Rédics!P76</f>
        <v>336</v>
      </c>
      <c r="Q97" s="34">
        <f>Rédics!Q76</f>
        <v>468</v>
      </c>
      <c r="R97" s="34">
        <f>Rédics!R76</f>
        <v>382</v>
      </c>
      <c r="S97" s="34">
        <f>Rédics!S76</f>
        <v>732</v>
      </c>
      <c r="T97" s="47"/>
      <c r="U97" s="47"/>
      <c r="V97" s="47"/>
      <c r="W97" s="47"/>
      <c r="X97" s="47"/>
      <c r="Y97" s="47"/>
      <c r="Z97" s="47"/>
      <c r="AA97" s="47"/>
      <c r="AB97" s="47"/>
      <c r="AC97" s="48"/>
    </row>
    <row r="98" spans="1:29" s="154" customFormat="1" ht="90" x14ac:dyDescent="0.25">
      <c r="A98" s="81">
        <v>29</v>
      </c>
      <c r="B98" s="82"/>
      <c r="C98" s="155" t="s">
        <v>72</v>
      </c>
      <c r="D98" s="87" t="s">
        <v>135</v>
      </c>
      <c r="E98" s="45" t="s">
        <v>87</v>
      </c>
      <c r="F98" s="45" t="s">
        <v>137</v>
      </c>
      <c r="G98" s="45" t="s">
        <v>89</v>
      </c>
      <c r="H98" s="86"/>
      <c r="I98" s="99" t="s">
        <v>72</v>
      </c>
      <c r="J98" s="150">
        <f t="shared" si="11"/>
        <v>910</v>
      </c>
      <c r="K98" s="86"/>
      <c r="L98" s="88">
        <v>43922</v>
      </c>
      <c r="M98" s="88">
        <v>45291</v>
      </c>
      <c r="N98" s="151" t="s">
        <v>25</v>
      </c>
      <c r="O98" s="46"/>
      <c r="P98" s="34">
        <f>Resznek!P72</f>
        <v>120</v>
      </c>
      <c r="Q98" s="34">
        <f>Resznek!Q72</f>
        <v>240</v>
      </c>
      <c r="R98" s="34">
        <f>Resznek!R72</f>
        <v>200</v>
      </c>
      <c r="S98" s="34">
        <f>Resznek!S72</f>
        <v>350</v>
      </c>
      <c r="T98" s="47"/>
      <c r="U98" s="47"/>
      <c r="V98" s="47"/>
      <c r="W98" s="47"/>
      <c r="X98" s="47"/>
      <c r="Y98" s="47"/>
      <c r="Z98" s="47"/>
      <c r="AA98" s="47"/>
      <c r="AB98" s="47"/>
      <c r="AC98" s="48"/>
    </row>
    <row r="99" spans="1:29" s="154" customFormat="1" ht="90" x14ac:dyDescent="0.25">
      <c r="A99" s="81">
        <v>30</v>
      </c>
      <c r="B99" s="82"/>
      <c r="C99" s="155" t="s">
        <v>72</v>
      </c>
      <c r="D99" s="87" t="s">
        <v>97</v>
      </c>
      <c r="E99" s="45" t="s">
        <v>87</v>
      </c>
      <c r="F99" s="45" t="s">
        <v>88</v>
      </c>
      <c r="G99" s="45" t="s">
        <v>89</v>
      </c>
      <c r="H99" s="86"/>
      <c r="I99" s="99" t="s">
        <v>72</v>
      </c>
      <c r="J99" s="150">
        <f t="shared" si="11"/>
        <v>1126</v>
      </c>
      <c r="K99" s="86"/>
      <c r="L99" s="88">
        <v>43922</v>
      </c>
      <c r="M99" s="88">
        <v>45291</v>
      </c>
      <c r="N99" s="151" t="s">
        <v>25</v>
      </c>
      <c r="O99" s="46"/>
      <c r="P99" s="34">
        <f>Resznek!P73</f>
        <v>287</v>
      </c>
      <c r="Q99" s="34">
        <f>Resznek!Q73</f>
        <v>311</v>
      </c>
      <c r="R99" s="34">
        <f>Resznek!R73</f>
        <v>189</v>
      </c>
      <c r="S99" s="34">
        <f>Resznek!S73</f>
        <v>339</v>
      </c>
      <c r="T99" s="47"/>
      <c r="U99" s="47"/>
      <c r="V99" s="47"/>
      <c r="W99" s="47"/>
      <c r="X99" s="47"/>
      <c r="Y99" s="47"/>
      <c r="Z99" s="47"/>
      <c r="AA99" s="47"/>
      <c r="AB99" s="47"/>
      <c r="AC99" s="48"/>
    </row>
    <row r="100" spans="1:29" s="154" customFormat="1" ht="90" x14ac:dyDescent="0.25">
      <c r="A100" s="81">
        <v>31</v>
      </c>
      <c r="B100" s="82"/>
      <c r="C100" s="155" t="s">
        <v>76</v>
      </c>
      <c r="D100" s="87" t="s">
        <v>91</v>
      </c>
      <c r="E100" s="45" t="s">
        <v>87</v>
      </c>
      <c r="F100" s="45" t="s">
        <v>88</v>
      </c>
      <c r="G100" s="45" t="s">
        <v>89</v>
      </c>
      <c r="H100" s="86"/>
      <c r="I100" s="99" t="s">
        <v>76</v>
      </c>
      <c r="J100" s="150">
        <f t="shared" si="11"/>
        <v>291</v>
      </c>
      <c r="K100" s="86"/>
      <c r="L100" s="88">
        <v>43922</v>
      </c>
      <c r="M100" s="88">
        <v>45291</v>
      </c>
      <c r="N100" s="151" t="s">
        <v>25</v>
      </c>
      <c r="O100" s="46"/>
      <c r="P100" s="34">
        <f>Zalaszombatfa!P72</f>
        <v>59</v>
      </c>
      <c r="Q100" s="34">
        <f>Zalaszombatfa!Q72</f>
        <v>99</v>
      </c>
      <c r="R100" s="34">
        <f>Zalaszombatfa!R72</f>
        <v>54</v>
      </c>
      <c r="S100" s="34">
        <f>Zalaszombatfa!S72</f>
        <v>79</v>
      </c>
      <c r="T100" s="47"/>
      <c r="U100" s="47"/>
      <c r="V100" s="47"/>
      <c r="W100" s="47"/>
      <c r="X100" s="47"/>
      <c r="Y100" s="47"/>
      <c r="Z100" s="47"/>
      <c r="AA100" s="47"/>
      <c r="AB100" s="47"/>
      <c r="AC100" s="48"/>
    </row>
    <row r="101" spans="1:29" s="154" customFormat="1" ht="90" x14ac:dyDescent="0.25">
      <c r="A101" s="81">
        <v>32</v>
      </c>
      <c r="B101" s="82"/>
      <c r="C101" s="155" t="s">
        <v>74</v>
      </c>
      <c r="D101" s="87" t="s">
        <v>135</v>
      </c>
      <c r="E101" s="45" t="s">
        <v>87</v>
      </c>
      <c r="F101" s="45" t="s">
        <v>137</v>
      </c>
      <c r="G101" s="45" t="s">
        <v>89</v>
      </c>
      <c r="H101" s="86"/>
      <c r="I101" s="99" t="s">
        <v>74</v>
      </c>
      <c r="J101" s="150">
        <f>SUM(O101:AC101)</f>
        <v>44</v>
      </c>
      <c r="K101" s="86"/>
      <c r="L101" s="88">
        <v>43922</v>
      </c>
      <c r="M101" s="88">
        <v>45291</v>
      </c>
      <c r="N101" s="151" t="s">
        <v>25</v>
      </c>
      <c r="O101" s="46"/>
      <c r="P101" s="34">
        <f>Szíjártóháza!P72</f>
        <v>22</v>
      </c>
      <c r="Q101" s="34">
        <f>Szíjártóháza!Q72</f>
        <v>8</v>
      </c>
      <c r="R101" s="34">
        <f>Szíjártóháza!R72</f>
        <v>8</v>
      </c>
      <c r="S101" s="34">
        <f>Szíjártóháza!S72</f>
        <v>6</v>
      </c>
      <c r="T101" s="47"/>
      <c r="U101" s="47"/>
      <c r="V101" s="47"/>
      <c r="W101" s="47"/>
      <c r="X101" s="47"/>
      <c r="Y101" s="47"/>
      <c r="Z101" s="47"/>
      <c r="AA101" s="47"/>
      <c r="AB101" s="47"/>
      <c r="AC101" s="48"/>
    </row>
    <row r="102" spans="1:29" s="154" customFormat="1" ht="90" x14ac:dyDescent="0.25">
      <c r="A102" s="81">
        <v>33</v>
      </c>
      <c r="B102" s="82"/>
      <c r="C102" s="155" t="s">
        <v>68</v>
      </c>
      <c r="D102" s="87" t="s">
        <v>135</v>
      </c>
      <c r="E102" s="45" t="s">
        <v>87</v>
      </c>
      <c r="F102" s="45" t="s">
        <v>136</v>
      </c>
      <c r="G102" s="45" t="s">
        <v>89</v>
      </c>
      <c r="H102" s="86"/>
      <c r="I102" s="179" t="s">
        <v>68</v>
      </c>
      <c r="J102" s="150">
        <f>SUM(O102:AC102)</f>
        <v>255024</v>
      </c>
      <c r="K102" s="86"/>
      <c r="L102" s="88">
        <v>43922</v>
      </c>
      <c r="M102" s="88">
        <v>45291</v>
      </c>
      <c r="N102" s="151" t="s">
        <v>25</v>
      </c>
      <c r="O102" s="46"/>
      <c r="P102" s="34">
        <f>Lenti!P77</f>
        <v>63756</v>
      </c>
      <c r="Q102" s="34">
        <f>Lenti!Q77</f>
        <v>63756</v>
      </c>
      <c r="R102" s="34">
        <f>Lenti!R77</f>
        <v>63756</v>
      </c>
      <c r="S102" s="34">
        <f>Lenti!S77</f>
        <v>63756</v>
      </c>
      <c r="T102" s="47"/>
      <c r="U102" s="47"/>
      <c r="V102" s="47"/>
      <c r="W102" s="47"/>
      <c r="X102" s="47"/>
      <c r="Y102" s="47"/>
      <c r="Z102" s="47"/>
      <c r="AA102" s="47"/>
      <c r="AB102" s="47"/>
      <c r="AC102" s="48"/>
    </row>
    <row r="103" spans="1:29" s="154" customFormat="1" ht="90" x14ac:dyDescent="0.25">
      <c r="A103" s="81">
        <v>34</v>
      </c>
      <c r="B103" s="82"/>
      <c r="C103" s="153" t="s">
        <v>98</v>
      </c>
      <c r="D103" s="103" t="s">
        <v>99</v>
      </c>
      <c r="E103" s="45" t="s">
        <v>87</v>
      </c>
      <c r="F103" s="45" t="s">
        <v>88</v>
      </c>
      <c r="G103" s="45" t="s">
        <v>89</v>
      </c>
      <c r="H103" s="86"/>
      <c r="I103" s="99" t="s">
        <v>68</v>
      </c>
      <c r="J103" s="150">
        <f t="shared" si="11"/>
        <v>11121</v>
      </c>
      <c r="K103" s="86"/>
      <c r="L103" s="88">
        <v>43891</v>
      </c>
      <c r="M103" s="88">
        <v>44561</v>
      </c>
      <c r="N103" s="151" t="s">
        <v>25</v>
      </c>
      <c r="O103" s="46"/>
      <c r="P103" s="34">
        <f>Lenti!P78</f>
        <v>9336</v>
      </c>
      <c r="Q103" s="34">
        <f>Lenti!Q78</f>
        <v>1785</v>
      </c>
      <c r="R103" s="34"/>
      <c r="S103" s="34"/>
      <c r="T103" s="47"/>
      <c r="U103" s="47"/>
      <c r="V103" s="47"/>
      <c r="W103" s="47"/>
      <c r="X103" s="47"/>
      <c r="Y103" s="47"/>
      <c r="Z103" s="47"/>
      <c r="AA103" s="47"/>
      <c r="AB103" s="47"/>
      <c r="AC103" s="48"/>
    </row>
    <row r="104" spans="1:29" s="154" customFormat="1" ht="90" x14ac:dyDescent="0.25">
      <c r="A104" s="81">
        <v>44</v>
      </c>
      <c r="B104" s="82"/>
      <c r="C104" s="155" t="s">
        <v>68</v>
      </c>
      <c r="D104" s="87" t="s">
        <v>97</v>
      </c>
      <c r="E104" s="45" t="s">
        <v>87</v>
      </c>
      <c r="F104" s="45" t="s">
        <v>88</v>
      </c>
      <c r="G104" s="45" t="s">
        <v>89</v>
      </c>
      <c r="H104" s="86"/>
      <c r="I104" s="99" t="s">
        <v>68</v>
      </c>
      <c r="J104" s="150">
        <f t="shared" si="11"/>
        <v>1496</v>
      </c>
      <c r="K104" s="86"/>
      <c r="L104" s="88">
        <v>44652</v>
      </c>
      <c r="M104" s="88">
        <v>45291</v>
      </c>
      <c r="N104" s="151" t="s">
        <v>25</v>
      </c>
      <c r="O104" s="46"/>
      <c r="P104" s="34"/>
      <c r="Q104" s="34"/>
      <c r="R104" s="34">
        <f>Lenti!R79</f>
        <v>1146</v>
      </c>
      <c r="S104" s="34">
        <f>Lenti!S79</f>
        <v>350</v>
      </c>
      <c r="T104" s="47"/>
      <c r="U104" s="47"/>
      <c r="V104" s="47"/>
      <c r="W104" s="47"/>
      <c r="X104" s="47"/>
      <c r="Y104" s="47"/>
      <c r="Z104" s="47"/>
      <c r="AA104" s="47"/>
      <c r="AB104" s="47"/>
      <c r="AC104" s="48"/>
    </row>
    <row r="105" spans="1:29" s="154" customFormat="1" ht="90" x14ac:dyDescent="0.25">
      <c r="A105" s="81">
        <v>45</v>
      </c>
      <c r="B105" s="82"/>
      <c r="C105" s="155" t="s">
        <v>130</v>
      </c>
      <c r="D105" s="87" t="s">
        <v>131</v>
      </c>
      <c r="E105" s="45" t="s">
        <v>87</v>
      </c>
      <c r="F105" s="45" t="s">
        <v>88</v>
      </c>
      <c r="G105" s="45" t="s">
        <v>89</v>
      </c>
      <c r="H105" s="86"/>
      <c r="I105" s="99" t="s">
        <v>68</v>
      </c>
      <c r="J105" s="150">
        <f t="shared" ref="J105" si="12">SUM(O105:AC105)</f>
        <v>1699</v>
      </c>
      <c r="K105" s="86"/>
      <c r="L105" s="88">
        <v>44652</v>
      </c>
      <c r="M105" s="88">
        <v>45291</v>
      </c>
      <c r="N105" s="151" t="s">
        <v>25</v>
      </c>
      <c r="O105" s="46"/>
      <c r="P105" s="34"/>
      <c r="Q105" s="34"/>
      <c r="R105" s="34">
        <f>Lenti!R80</f>
        <v>840</v>
      </c>
      <c r="S105" s="34">
        <f>Lenti!S80</f>
        <v>859</v>
      </c>
      <c r="T105" s="47"/>
      <c r="U105" s="47"/>
      <c r="V105" s="47"/>
      <c r="W105" s="47"/>
      <c r="X105" s="47"/>
      <c r="Y105" s="47"/>
      <c r="Z105" s="47"/>
      <c r="AA105" s="47"/>
      <c r="AB105" s="47"/>
      <c r="AC105" s="48"/>
    </row>
    <row r="106" spans="1:29" s="154" customFormat="1" ht="90" x14ac:dyDescent="0.25">
      <c r="A106" s="81">
        <v>46</v>
      </c>
      <c r="B106" s="82"/>
      <c r="C106" s="155" t="s">
        <v>55</v>
      </c>
      <c r="D106" s="87" t="s">
        <v>97</v>
      </c>
      <c r="E106" s="45" t="s">
        <v>87</v>
      </c>
      <c r="F106" s="45" t="s">
        <v>88</v>
      </c>
      <c r="G106" s="45" t="s">
        <v>89</v>
      </c>
      <c r="H106" s="86"/>
      <c r="I106" s="99" t="s">
        <v>55</v>
      </c>
      <c r="J106" s="150">
        <f t="shared" ref="J106:J113" si="13">SUM(O106:AC106)</f>
        <v>10</v>
      </c>
      <c r="K106" s="86"/>
      <c r="L106" s="88">
        <v>44652</v>
      </c>
      <c r="M106" s="88">
        <v>44926</v>
      </c>
      <c r="N106" s="151" t="s">
        <v>25</v>
      </c>
      <c r="O106" s="46"/>
      <c r="P106" s="34"/>
      <c r="Q106" s="34"/>
      <c r="R106" s="34">
        <f>Baglad!R73</f>
        <v>10</v>
      </c>
      <c r="S106" s="34"/>
      <c r="T106" s="47"/>
      <c r="U106" s="47"/>
      <c r="V106" s="47"/>
      <c r="W106" s="47"/>
      <c r="X106" s="47"/>
      <c r="Y106" s="47"/>
      <c r="Z106" s="47"/>
      <c r="AA106" s="47"/>
      <c r="AB106" s="47"/>
      <c r="AC106" s="48"/>
    </row>
    <row r="107" spans="1:29" s="154" customFormat="1" ht="90" x14ac:dyDescent="0.25">
      <c r="A107" s="81">
        <v>47</v>
      </c>
      <c r="B107" s="82"/>
      <c r="C107" s="155" t="s">
        <v>57</v>
      </c>
      <c r="D107" s="87" t="s">
        <v>97</v>
      </c>
      <c r="E107" s="45" t="s">
        <v>87</v>
      </c>
      <c r="F107" s="45" t="s">
        <v>88</v>
      </c>
      <c r="G107" s="45" t="s">
        <v>89</v>
      </c>
      <c r="H107" s="86"/>
      <c r="I107" s="99" t="s">
        <v>57</v>
      </c>
      <c r="J107" s="150">
        <f t="shared" si="13"/>
        <v>20</v>
      </c>
      <c r="K107" s="86"/>
      <c r="L107" s="88">
        <v>44652</v>
      </c>
      <c r="M107" s="88">
        <v>44926</v>
      </c>
      <c r="N107" s="151" t="s">
        <v>25</v>
      </c>
      <c r="O107" s="46"/>
      <c r="P107" s="34"/>
      <c r="Q107" s="34"/>
      <c r="R107" s="34">
        <f>Belsősárd!R74</f>
        <v>20</v>
      </c>
      <c r="S107" s="34"/>
      <c r="T107" s="47"/>
      <c r="U107" s="47"/>
      <c r="V107" s="47"/>
      <c r="W107" s="47"/>
      <c r="X107" s="47"/>
      <c r="Y107" s="47"/>
      <c r="Z107" s="47"/>
      <c r="AA107" s="47"/>
      <c r="AB107" s="47"/>
      <c r="AC107" s="48"/>
    </row>
    <row r="108" spans="1:29" s="154" customFormat="1" ht="90" x14ac:dyDescent="0.25">
      <c r="A108" s="81">
        <v>48</v>
      </c>
      <c r="B108" s="82"/>
      <c r="C108" s="155" t="s">
        <v>59</v>
      </c>
      <c r="D108" s="87" t="s">
        <v>97</v>
      </c>
      <c r="E108" s="45" t="s">
        <v>87</v>
      </c>
      <c r="F108" s="45" t="s">
        <v>88</v>
      </c>
      <c r="G108" s="45" t="s">
        <v>89</v>
      </c>
      <c r="H108" s="86"/>
      <c r="I108" s="99" t="s">
        <v>59</v>
      </c>
      <c r="J108" s="150">
        <f t="shared" si="13"/>
        <v>16</v>
      </c>
      <c r="K108" s="86"/>
      <c r="L108" s="88">
        <v>44652</v>
      </c>
      <c r="M108" s="88">
        <v>44926</v>
      </c>
      <c r="N108" s="151" t="s">
        <v>25</v>
      </c>
      <c r="O108" s="46"/>
      <c r="P108" s="34"/>
      <c r="Q108" s="34"/>
      <c r="R108" s="34">
        <f>Bödeháza!R73</f>
        <v>16</v>
      </c>
      <c r="S108" s="34"/>
      <c r="T108" s="47"/>
      <c r="U108" s="47"/>
      <c r="V108" s="47"/>
      <c r="W108" s="47"/>
      <c r="X108" s="47"/>
      <c r="Y108" s="47"/>
      <c r="Z108" s="47"/>
      <c r="AA108" s="47"/>
      <c r="AB108" s="47"/>
      <c r="AC108" s="48"/>
    </row>
    <row r="109" spans="1:29" s="154" customFormat="1" ht="90" x14ac:dyDescent="0.25">
      <c r="A109" s="81">
        <v>49</v>
      </c>
      <c r="B109" s="82"/>
      <c r="C109" s="155" t="s">
        <v>61</v>
      </c>
      <c r="D109" s="87" t="s">
        <v>97</v>
      </c>
      <c r="E109" s="45" t="s">
        <v>87</v>
      </c>
      <c r="F109" s="45" t="s">
        <v>88</v>
      </c>
      <c r="G109" s="45" t="s">
        <v>89</v>
      </c>
      <c r="H109" s="86"/>
      <c r="I109" s="99" t="s">
        <v>61</v>
      </c>
      <c r="J109" s="150">
        <f t="shared" si="13"/>
        <v>10</v>
      </c>
      <c r="K109" s="86"/>
      <c r="L109" s="88">
        <v>44652</v>
      </c>
      <c r="M109" s="88">
        <v>44926</v>
      </c>
      <c r="N109" s="151" t="s">
        <v>25</v>
      </c>
      <c r="O109" s="46"/>
      <c r="P109" s="34"/>
      <c r="Q109" s="34"/>
      <c r="R109" s="34">
        <f>Gáborjánháza!R73</f>
        <v>10</v>
      </c>
      <c r="S109" s="34"/>
      <c r="T109" s="47"/>
      <c r="U109" s="47"/>
      <c r="V109" s="47"/>
      <c r="W109" s="47"/>
      <c r="X109" s="47"/>
      <c r="Y109" s="47"/>
      <c r="Z109" s="47"/>
      <c r="AA109" s="47"/>
      <c r="AB109" s="47"/>
      <c r="AC109" s="48"/>
    </row>
    <row r="110" spans="1:29" s="154" customFormat="1" ht="90" x14ac:dyDescent="0.25">
      <c r="A110" s="81">
        <v>50</v>
      </c>
      <c r="B110" s="82"/>
      <c r="C110" s="155" t="s">
        <v>63</v>
      </c>
      <c r="D110" s="87" t="s">
        <v>97</v>
      </c>
      <c r="E110" s="45" t="s">
        <v>87</v>
      </c>
      <c r="F110" s="45" t="s">
        <v>88</v>
      </c>
      <c r="G110" s="45" t="s">
        <v>89</v>
      </c>
      <c r="H110" s="86"/>
      <c r="I110" s="99" t="s">
        <v>63</v>
      </c>
      <c r="J110" s="150">
        <f t="shared" si="13"/>
        <v>35</v>
      </c>
      <c r="K110" s="86"/>
      <c r="L110" s="88">
        <v>44652</v>
      </c>
      <c r="M110" s="88">
        <v>44926</v>
      </c>
      <c r="N110" s="151" t="s">
        <v>25</v>
      </c>
      <c r="O110" s="46"/>
      <c r="P110" s="34"/>
      <c r="Q110" s="34"/>
      <c r="R110" s="34">
        <f>Külsősárd!R73</f>
        <v>35</v>
      </c>
      <c r="S110" s="34"/>
      <c r="T110" s="47"/>
      <c r="U110" s="47"/>
      <c r="V110" s="47"/>
      <c r="W110" s="47"/>
      <c r="X110" s="47"/>
      <c r="Y110" s="47"/>
      <c r="Z110" s="47"/>
      <c r="AA110" s="47"/>
      <c r="AB110" s="47"/>
      <c r="AC110" s="48"/>
    </row>
    <row r="111" spans="1:29" s="154" customFormat="1" ht="90" x14ac:dyDescent="0.25">
      <c r="A111" s="81">
        <v>51</v>
      </c>
      <c r="B111" s="82"/>
      <c r="C111" s="155" t="s">
        <v>65</v>
      </c>
      <c r="D111" s="87" t="s">
        <v>97</v>
      </c>
      <c r="E111" s="45" t="s">
        <v>87</v>
      </c>
      <c r="F111" s="45" t="s">
        <v>88</v>
      </c>
      <c r="G111" s="45" t="s">
        <v>89</v>
      </c>
      <c r="H111" s="86"/>
      <c r="I111" s="99" t="s">
        <v>65</v>
      </c>
      <c r="J111" s="150">
        <f t="shared" si="13"/>
        <v>25</v>
      </c>
      <c r="K111" s="86"/>
      <c r="L111" s="88">
        <v>44652</v>
      </c>
      <c r="M111" s="88">
        <v>44926</v>
      </c>
      <c r="N111" s="151" t="s">
        <v>25</v>
      </c>
      <c r="O111" s="46"/>
      <c r="P111" s="34"/>
      <c r="Q111" s="34"/>
      <c r="R111" s="34">
        <f>Lendvajakabfa!R73</f>
        <v>25</v>
      </c>
      <c r="S111" s="34"/>
      <c r="T111" s="47"/>
      <c r="U111" s="47"/>
      <c r="V111" s="47"/>
      <c r="W111" s="47"/>
      <c r="X111" s="47"/>
      <c r="Y111" s="47"/>
      <c r="Z111" s="47"/>
      <c r="AA111" s="47"/>
      <c r="AB111" s="47"/>
      <c r="AC111" s="48"/>
    </row>
    <row r="112" spans="1:29" s="154" customFormat="1" ht="90" x14ac:dyDescent="0.25">
      <c r="A112" s="81">
        <v>52</v>
      </c>
      <c r="B112" s="82"/>
      <c r="C112" s="155" t="s">
        <v>74</v>
      </c>
      <c r="D112" s="87" t="s">
        <v>97</v>
      </c>
      <c r="E112" s="45" t="s">
        <v>87</v>
      </c>
      <c r="F112" s="45" t="s">
        <v>88</v>
      </c>
      <c r="G112" s="45" t="s">
        <v>89</v>
      </c>
      <c r="H112" s="86"/>
      <c r="I112" s="179" t="s">
        <v>74</v>
      </c>
      <c r="J112" s="150">
        <f t="shared" si="13"/>
        <v>6</v>
      </c>
      <c r="K112" s="86"/>
      <c r="L112" s="88">
        <v>44652</v>
      </c>
      <c r="M112" s="88">
        <v>44926</v>
      </c>
      <c r="N112" s="151" t="s">
        <v>25</v>
      </c>
      <c r="O112" s="46"/>
      <c r="P112" s="34"/>
      <c r="Q112" s="34"/>
      <c r="R112" s="34">
        <f>Szíjártóháza!R73</f>
        <v>6</v>
      </c>
      <c r="S112" s="34"/>
      <c r="T112" s="47"/>
      <c r="U112" s="47"/>
      <c r="V112" s="47"/>
      <c r="W112" s="47"/>
      <c r="X112" s="47"/>
      <c r="Y112" s="47"/>
      <c r="Z112" s="47"/>
      <c r="AA112" s="47"/>
      <c r="AB112" s="47"/>
      <c r="AC112" s="48"/>
    </row>
    <row r="113" spans="1:29" s="154" customFormat="1" ht="90" x14ac:dyDescent="0.25">
      <c r="A113" s="81">
        <v>53</v>
      </c>
      <c r="B113" s="82"/>
      <c r="C113" s="155" t="s">
        <v>76</v>
      </c>
      <c r="D113" s="87" t="s">
        <v>135</v>
      </c>
      <c r="E113" s="45" t="s">
        <v>87</v>
      </c>
      <c r="F113" s="45" t="s">
        <v>96</v>
      </c>
      <c r="G113" s="45" t="s">
        <v>89</v>
      </c>
      <c r="H113" s="86"/>
      <c r="I113" s="179" t="s">
        <v>76</v>
      </c>
      <c r="J113" s="150">
        <f t="shared" si="13"/>
        <v>25</v>
      </c>
      <c r="K113" s="86"/>
      <c r="L113" s="88">
        <v>44652</v>
      </c>
      <c r="M113" s="88">
        <v>44926</v>
      </c>
      <c r="N113" s="151" t="s">
        <v>25</v>
      </c>
      <c r="O113" s="46"/>
      <c r="P113" s="34"/>
      <c r="Q113" s="34"/>
      <c r="R113" s="34">
        <f>Zalaszombatfa!R73</f>
        <v>25</v>
      </c>
      <c r="S113" s="34"/>
      <c r="T113" s="47"/>
      <c r="U113" s="47"/>
      <c r="V113" s="47"/>
      <c r="W113" s="47"/>
      <c r="X113" s="47"/>
      <c r="Y113" s="47"/>
      <c r="Z113" s="47"/>
      <c r="AA113" s="47"/>
      <c r="AB113" s="47"/>
      <c r="AC113" s="48"/>
    </row>
    <row r="114" spans="1:29" s="154" customFormat="1" ht="90" x14ac:dyDescent="0.25">
      <c r="A114" s="81">
        <v>61</v>
      </c>
      <c r="B114" s="82"/>
      <c r="C114" s="155" t="s">
        <v>130</v>
      </c>
      <c r="D114" s="87" t="s">
        <v>131</v>
      </c>
      <c r="E114" s="45" t="s">
        <v>87</v>
      </c>
      <c r="F114" s="45" t="s">
        <v>88</v>
      </c>
      <c r="G114" s="45" t="s">
        <v>89</v>
      </c>
      <c r="H114" s="86"/>
      <c r="I114" s="99" t="s">
        <v>68</v>
      </c>
      <c r="J114" s="150">
        <f t="shared" ref="J114" si="14">SUM(O114:AC114)</f>
        <v>4312</v>
      </c>
      <c r="K114" s="86"/>
      <c r="L114" s="88">
        <v>45383</v>
      </c>
      <c r="M114" s="88">
        <v>46387</v>
      </c>
      <c r="N114" s="151" t="s">
        <v>26</v>
      </c>
      <c r="O114" s="46"/>
      <c r="P114" s="34"/>
      <c r="Q114" s="34"/>
      <c r="R114" s="34"/>
      <c r="S114" s="34"/>
      <c r="T114" s="47">
        <f>Lenti!T81</f>
        <v>647</v>
      </c>
      <c r="U114" s="47">
        <f>Lenti!U81</f>
        <v>1131</v>
      </c>
      <c r="V114" s="47">
        <f>Lenti!V81</f>
        <v>2534</v>
      </c>
      <c r="W114" s="47"/>
      <c r="X114" s="47"/>
      <c r="Y114" s="47"/>
      <c r="Z114" s="47"/>
      <c r="AA114" s="47"/>
      <c r="AB114" s="47"/>
      <c r="AC114" s="48"/>
    </row>
    <row r="115" spans="1:29" s="154" customFormat="1" ht="90" x14ac:dyDescent="0.25">
      <c r="A115" s="81">
        <v>62</v>
      </c>
      <c r="B115" s="82"/>
      <c r="C115" s="155" t="s">
        <v>55</v>
      </c>
      <c r="D115" s="87" t="s">
        <v>97</v>
      </c>
      <c r="E115" s="45" t="s">
        <v>87</v>
      </c>
      <c r="F115" s="45" t="s">
        <v>88</v>
      </c>
      <c r="G115" s="45" t="s">
        <v>89</v>
      </c>
      <c r="H115" s="86"/>
      <c r="I115" s="99" t="s">
        <v>55</v>
      </c>
      <c r="J115" s="150">
        <f>SUM(O115:AC115)</f>
        <v>90</v>
      </c>
      <c r="K115" s="86"/>
      <c r="L115" s="88">
        <v>45383</v>
      </c>
      <c r="M115" s="88">
        <v>48944</v>
      </c>
      <c r="N115" s="151" t="s">
        <v>26</v>
      </c>
      <c r="O115" s="46"/>
      <c r="P115" s="34"/>
      <c r="Q115" s="34"/>
      <c r="R115" s="34"/>
      <c r="S115" s="34"/>
      <c r="T115" s="47">
        <f>Baglad!T74</f>
        <v>5</v>
      </c>
      <c r="U115" s="47">
        <f>Baglad!U74</f>
        <v>5</v>
      </c>
      <c r="V115" s="47">
        <f>Baglad!V74</f>
        <v>7</v>
      </c>
      <c r="W115" s="47">
        <f>Baglad!W74</f>
        <v>7</v>
      </c>
      <c r="X115" s="47">
        <f>Baglad!X74</f>
        <v>11</v>
      </c>
      <c r="Y115" s="47">
        <f>Baglad!Y74</f>
        <v>11</v>
      </c>
      <c r="Z115" s="47">
        <f>Baglad!Z74</f>
        <v>11</v>
      </c>
      <c r="AA115" s="47">
        <f>Baglad!AA74</f>
        <v>11</v>
      </c>
      <c r="AB115" s="47">
        <f>Baglad!AB74</f>
        <v>11</v>
      </c>
      <c r="AC115" s="48">
        <f>Baglad!AC74</f>
        <v>11</v>
      </c>
    </row>
    <row r="116" spans="1:29" s="154" customFormat="1" ht="90" x14ac:dyDescent="0.25">
      <c r="A116" s="81">
        <v>63</v>
      </c>
      <c r="B116" s="82"/>
      <c r="C116" s="155" t="s">
        <v>55</v>
      </c>
      <c r="D116" s="87" t="s">
        <v>135</v>
      </c>
      <c r="E116" s="45" t="s">
        <v>87</v>
      </c>
      <c r="F116" s="45" t="s">
        <v>136</v>
      </c>
      <c r="G116" s="45" t="s">
        <v>89</v>
      </c>
      <c r="H116" s="86"/>
      <c r="I116" s="99" t="s">
        <v>55</v>
      </c>
      <c r="J116" s="150">
        <f t="shared" ref="J116" si="15">SUM(O116:AC116)</f>
        <v>83</v>
      </c>
      <c r="K116" s="86"/>
      <c r="L116" s="88">
        <v>45383</v>
      </c>
      <c r="M116" s="88">
        <v>48944</v>
      </c>
      <c r="N116" s="151" t="s">
        <v>26</v>
      </c>
      <c r="O116" s="46"/>
      <c r="P116" s="34"/>
      <c r="Q116" s="34"/>
      <c r="R116" s="34"/>
      <c r="S116" s="34"/>
      <c r="T116" s="47">
        <f>Baglad!T75</f>
        <v>5</v>
      </c>
      <c r="U116" s="47">
        <f>Baglad!U75</f>
        <v>5</v>
      </c>
      <c r="V116" s="47">
        <f>Baglad!V75</f>
        <v>7</v>
      </c>
      <c r="W116" s="47">
        <f>Baglad!W75</f>
        <v>6</v>
      </c>
      <c r="X116" s="47">
        <f>Baglad!X75</f>
        <v>10</v>
      </c>
      <c r="Y116" s="47">
        <f>Baglad!Y75</f>
        <v>10</v>
      </c>
      <c r="Z116" s="47">
        <f>Baglad!Z75</f>
        <v>10</v>
      </c>
      <c r="AA116" s="47">
        <f>Baglad!AA75</f>
        <v>10</v>
      </c>
      <c r="AB116" s="47">
        <f>Baglad!AB75</f>
        <v>10</v>
      </c>
      <c r="AC116" s="48">
        <f>Baglad!AC75</f>
        <v>10</v>
      </c>
    </row>
    <row r="117" spans="1:29" s="154" customFormat="1" ht="90" x14ac:dyDescent="0.25">
      <c r="A117" s="81">
        <v>64</v>
      </c>
      <c r="B117" s="82"/>
      <c r="C117" s="155" t="s">
        <v>57</v>
      </c>
      <c r="D117" s="87" t="s">
        <v>97</v>
      </c>
      <c r="E117" s="45" t="s">
        <v>87</v>
      </c>
      <c r="F117" s="45" t="s">
        <v>88</v>
      </c>
      <c r="G117" s="45" t="s">
        <v>89</v>
      </c>
      <c r="H117" s="86"/>
      <c r="I117" s="99" t="s">
        <v>57</v>
      </c>
      <c r="J117" s="150">
        <f t="shared" ref="J117" si="16">SUM(O117:AC117)</f>
        <v>187</v>
      </c>
      <c r="K117" s="86"/>
      <c r="L117" s="88">
        <v>45383</v>
      </c>
      <c r="M117" s="88">
        <v>48944</v>
      </c>
      <c r="N117" s="151" t="s">
        <v>26</v>
      </c>
      <c r="O117" s="46"/>
      <c r="P117" s="34"/>
      <c r="Q117" s="34"/>
      <c r="R117" s="34"/>
      <c r="S117" s="34"/>
      <c r="T117" s="47">
        <f>Belsősárd!T75</f>
        <v>10</v>
      </c>
      <c r="U117" s="47">
        <f>Belsősárd!U75</f>
        <v>11</v>
      </c>
      <c r="V117" s="47">
        <f>Belsősárd!V75</f>
        <v>14</v>
      </c>
      <c r="W117" s="47">
        <f>Belsősárd!W75</f>
        <v>14</v>
      </c>
      <c r="X117" s="47">
        <f>Belsősárd!X75</f>
        <v>23</v>
      </c>
      <c r="Y117" s="47">
        <f>Belsősárd!Y75</f>
        <v>23</v>
      </c>
      <c r="Z117" s="47">
        <f>Belsősárd!Z75</f>
        <v>23</v>
      </c>
      <c r="AA117" s="47">
        <f>Belsősárd!AA75</f>
        <v>23</v>
      </c>
      <c r="AB117" s="47">
        <f>Belsősárd!AB75</f>
        <v>23</v>
      </c>
      <c r="AC117" s="48">
        <f>Belsősárd!AC75</f>
        <v>23</v>
      </c>
    </row>
    <row r="118" spans="1:29" s="154" customFormat="1" ht="90" x14ac:dyDescent="0.25">
      <c r="A118" s="81">
        <v>65</v>
      </c>
      <c r="B118" s="82"/>
      <c r="C118" s="155" t="s">
        <v>57</v>
      </c>
      <c r="D118" s="87" t="s">
        <v>135</v>
      </c>
      <c r="E118" s="45" t="s">
        <v>87</v>
      </c>
      <c r="F118" s="45" t="s">
        <v>136</v>
      </c>
      <c r="G118" s="45" t="s">
        <v>89</v>
      </c>
      <c r="H118" s="86"/>
      <c r="I118" s="99" t="s">
        <v>57</v>
      </c>
      <c r="J118" s="150">
        <f t="shared" ref="J118" si="17">SUM(O118:AC118)</f>
        <v>169</v>
      </c>
      <c r="K118" s="86"/>
      <c r="L118" s="88">
        <v>45383</v>
      </c>
      <c r="M118" s="88">
        <v>48944</v>
      </c>
      <c r="N118" s="151" t="s">
        <v>26</v>
      </c>
      <c r="O118" s="46"/>
      <c r="P118" s="34"/>
      <c r="Q118" s="34"/>
      <c r="R118" s="34"/>
      <c r="S118" s="34"/>
      <c r="T118" s="47">
        <f>Belsősárd!T76</f>
        <v>10</v>
      </c>
      <c r="U118" s="47">
        <f>Belsősárd!U76</f>
        <v>11</v>
      </c>
      <c r="V118" s="47">
        <f>Belsősárd!V76</f>
        <v>14</v>
      </c>
      <c r="W118" s="47">
        <f>Belsősárd!W76</f>
        <v>14</v>
      </c>
      <c r="X118" s="47">
        <f>Belsősárd!X76</f>
        <v>20</v>
      </c>
      <c r="Y118" s="47">
        <f>Belsősárd!Y76</f>
        <v>20</v>
      </c>
      <c r="Z118" s="47">
        <f>Belsősárd!Z76</f>
        <v>20</v>
      </c>
      <c r="AA118" s="47">
        <f>Belsősárd!AA76</f>
        <v>20</v>
      </c>
      <c r="AB118" s="47">
        <f>Belsősárd!AB76</f>
        <v>20</v>
      </c>
      <c r="AC118" s="48">
        <f>Belsősárd!AC76</f>
        <v>20</v>
      </c>
    </row>
    <row r="119" spans="1:29" s="154" customFormat="1" ht="90" x14ac:dyDescent="0.25">
      <c r="A119" s="81">
        <v>66</v>
      </c>
      <c r="B119" s="82"/>
      <c r="C119" s="155" t="s">
        <v>59</v>
      </c>
      <c r="D119" s="87" t="s">
        <v>97</v>
      </c>
      <c r="E119" s="45" t="s">
        <v>87</v>
      </c>
      <c r="F119" s="45" t="s">
        <v>88</v>
      </c>
      <c r="G119" s="45" t="s">
        <v>89</v>
      </c>
      <c r="H119" s="86"/>
      <c r="I119" s="99" t="s">
        <v>59</v>
      </c>
      <c r="J119" s="150">
        <f t="shared" ref="J119" si="18">SUM(O119:AC119)</f>
        <v>176</v>
      </c>
      <c r="K119" s="86"/>
      <c r="L119" s="88">
        <v>45383</v>
      </c>
      <c r="M119" s="88">
        <v>48944</v>
      </c>
      <c r="N119" s="151" t="s">
        <v>26</v>
      </c>
      <c r="O119" s="46"/>
      <c r="P119" s="34"/>
      <c r="Q119" s="34"/>
      <c r="R119" s="34"/>
      <c r="S119" s="34"/>
      <c r="T119" s="47">
        <f>Bödeháza!T74</f>
        <v>13</v>
      </c>
      <c r="U119" s="47">
        <f>Bödeháza!U74</f>
        <v>13</v>
      </c>
      <c r="V119" s="47">
        <f>Bödeháza!V74</f>
        <v>14</v>
      </c>
      <c r="W119" s="47">
        <f>Bödeháza!W74</f>
        <v>16</v>
      </c>
      <c r="X119" s="47">
        <f>Bödeháza!X74</f>
        <v>20</v>
      </c>
      <c r="Y119" s="47">
        <f>Bödeháza!Y74</f>
        <v>20</v>
      </c>
      <c r="Z119" s="47">
        <f>Bödeháza!Z74</f>
        <v>20</v>
      </c>
      <c r="AA119" s="47">
        <f>Bödeháza!AA74</f>
        <v>20</v>
      </c>
      <c r="AB119" s="47">
        <f>Bödeháza!AB74</f>
        <v>20</v>
      </c>
      <c r="AC119" s="48">
        <f>Bödeháza!AC74</f>
        <v>20</v>
      </c>
    </row>
    <row r="120" spans="1:29" s="154" customFormat="1" ht="90" x14ac:dyDescent="0.25">
      <c r="A120" s="81">
        <v>67</v>
      </c>
      <c r="B120" s="82"/>
      <c r="C120" s="155" t="s">
        <v>59</v>
      </c>
      <c r="D120" s="87" t="s">
        <v>135</v>
      </c>
      <c r="E120" s="45" t="s">
        <v>87</v>
      </c>
      <c r="F120" s="45" t="s">
        <v>136</v>
      </c>
      <c r="G120" s="45" t="s">
        <v>89</v>
      </c>
      <c r="H120" s="86"/>
      <c r="I120" s="99" t="s">
        <v>59</v>
      </c>
      <c r="J120" s="150">
        <f t="shared" ref="J120" si="19">SUM(O120:AC120)</f>
        <v>176</v>
      </c>
      <c r="K120" s="86"/>
      <c r="L120" s="88">
        <v>45383</v>
      </c>
      <c r="M120" s="88">
        <v>48944</v>
      </c>
      <c r="N120" s="151" t="s">
        <v>26</v>
      </c>
      <c r="O120" s="46"/>
      <c r="P120" s="34"/>
      <c r="Q120" s="34"/>
      <c r="R120" s="34"/>
      <c r="S120" s="34"/>
      <c r="T120" s="47">
        <f>Bödeháza!T75</f>
        <v>13</v>
      </c>
      <c r="U120" s="47">
        <f>Bödeháza!U75</f>
        <v>13</v>
      </c>
      <c r="V120" s="47">
        <f>Bödeháza!V75</f>
        <v>14</v>
      </c>
      <c r="W120" s="47">
        <f>Bödeháza!W75</f>
        <v>16</v>
      </c>
      <c r="X120" s="47">
        <f>Bödeháza!X75</f>
        <v>20</v>
      </c>
      <c r="Y120" s="47">
        <f>Bödeháza!Y75</f>
        <v>20</v>
      </c>
      <c r="Z120" s="47">
        <f>Bödeháza!Z75</f>
        <v>20</v>
      </c>
      <c r="AA120" s="47">
        <f>Bödeháza!AA75</f>
        <v>20</v>
      </c>
      <c r="AB120" s="47">
        <f>Bödeháza!AB75</f>
        <v>20</v>
      </c>
      <c r="AC120" s="48">
        <f>Bödeháza!AC75</f>
        <v>20</v>
      </c>
    </row>
    <row r="121" spans="1:29" s="154" customFormat="1" ht="90" x14ac:dyDescent="0.25">
      <c r="A121" s="81">
        <v>68</v>
      </c>
      <c r="B121" s="82"/>
      <c r="C121" s="155" t="s">
        <v>61</v>
      </c>
      <c r="D121" s="87" t="s">
        <v>97</v>
      </c>
      <c r="E121" s="45" t="s">
        <v>87</v>
      </c>
      <c r="F121" s="45" t="s">
        <v>88</v>
      </c>
      <c r="G121" s="45" t="s">
        <v>89</v>
      </c>
      <c r="H121" s="86"/>
      <c r="I121" s="99" t="s">
        <v>61</v>
      </c>
      <c r="J121" s="150">
        <f t="shared" ref="J121" si="20">SUM(O121:AC121)</f>
        <v>84</v>
      </c>
      <c r="K121" s="86"/>
      <c r="L121" s="88">
        <v>45383</v>
      </c>
      <c r="M121" s="88">
        <v>48944</v>
      </c>
      <c r="N121" s="151" t="s">
        <v>26</v>
      </c>
      <c r="O121" s="46"/>
      <c r="P121" s="34"/>
      <c r="Q121" s="34"/>
      <c r="R121" s="34"/>
      <c r="S121" s="34"/>
      <c r="T121" s="47">
        <f>Gáborjánháza!T74</f>
        <v>3</v>
      </c>
      <c r="U121" s="47">
        <f>Gáborjánháza!U74</f>
        <v>4</v>
      </c>
      <c r="V121" s="47">
        <f>Gáborjánháza!V74</f>
        <v>7</v>
      </c>
      <c r="W121" s="47">
        <f>Gáborjánháza!W74</f>
        <v>4</v>
      </c>
      <c r="X121" s="47">
        <f>Gáborjánháza!X74</f>
        <v>11</v>
      </c>
      <c r="Y121" s="47">
        <f>Gáborjánháza!Y74</f>
        <v>11</v>
      </c>
      <c r="Z121" s="47">
        <f>Gáborjánháza!Z74</f>
        <v>11</v>
      </c>
      <c r="AA121" s="47">
        <f>Gáborjánháza!AA74</f>
        <v>11</v>
      </c>
      <c r="AB121" s="47">
        <f>Gáborjánháza!AB74</f>
        <v>11</v>
      </c>
      <c r="AC121" s="48">
        <f>Gáborjánháza!AC74</f>
        <v>11</v>
      </c>
    </row>
    <row r="122" spans="1:29" s="154" customFormat="1" ht="90" x14ac:dyDescent="0.25">
      <c r="A122" s="81">
        <v>69</v>
      </c>
      <c r="B122" s="82"/>
      <c r="C122" s="155" t="s">
        <v>61</v>
      </c>
      <c r="D122" s="87" t="s">
        <v>135</v>
      </c>
      <c r="E122" s="45" t="s">
        <v>87</v>
      </c>
      <c r="F122" s="45" t="s">
        <v>96</v>
      </c>
      <c r="G122" s="45" t="s">
        <v>89</v>
      </c>
      <c r="H122" s="86"/>
      <c r="I122" s="99" t="s">
        <v>61</v>
      </c>
      <c r="J122" s="150">
        <f t="shared" ref="J122" si="21">SUM(O122:AC122)</f>
        <v>81</v>
      </c>
      <c r="K122" s="86"/>
      <c r="L122" s="88">
        <v>45383</v>
      </c>
      <c r="M122" s="88">
        <v>48944</v>
      </c>
      <c r="N122" s="151" t="s">
        <v>26</v>
      </c>
      <c r="O122" s="46"/>
      <c r="P122" s="34"/>
      <c r="Q122" s="34"/>
      <c r="R122" s="34"/>
      <c r="S122" s="34"/>
      <c r="T122" s="47">
        <f>Gáborjánháza!T75</f>
        <v>3</v>
      </c>
      <c r="U122" s="47">
        <f>Gáborjánháza!U75</f>
        <v>4</v>
      </c>
      <c r="V122" s="47">
        <f>Gáborjánháza!V75</f>
        <v>7</v>
      </c>
      <c r="W122" s="47">
        <f>Gáborjánháza!W75</f>
        <v>4</v>
      </c>
      <c r="X122" s="47">
        <f>Gáborjánháza!X75</f>
        <v>10</v>
      </c>
      <c r="Y122" s="47">
        <f>Gáborjánháza!Y75</f>
        <v>10</v>
      </c>
      <c r="Z122" s="47">
        <f>Gáborjánháza!Z75</f>
        <v>10</v>
      </c>
      <c r="AA122" s="47">
        <f>Gáborjánháza!AA75</f>
        <v>11</v>
      </c>
      <c r="AB122" s="47">
        <f>Gáborjánháza!AB75</f>
        <v>11</v>
      </c>
      <c r="AC122" s="48">
        <f>Gáborjánháza!AC75</f>
        <v>11</v>
      </c>
    </row>
    <row r="123" spans="1:29" s="154" customFormat="1" ht="90" x14ac:dyDescent="0.25">
      <c r="A123" s="81">
        <v>70</v>
      </c>
      <c r="B123" s="82"/>
      <c r="C123" s="155" t="s">
        <v>63</v>
      </c>
      <c r="D123" s="87" t="s">
        <v>97</v>
      </c>
      <c r="E123" s="45" t="s">
        <v>87</v>
      </c>
      <c r="F123" s="45" t="s">
        <v>88</v>
      </c>
      <c r="G123" s="45" t="s">
        <v>89</v>
      </c>
      <c r="H123" s="86"/>
      <c r="I123" s="99" t="s">
        <v>63</v>
      </c>
      <c r="J123" s="150">
        <f t="shared" ref="J123" si="22">SUM(O123:AC123)</f>
        <v>377</v>
      </c>
      <c r="K123" s="86"/>
      <c r="L123" s="88">
        <v>45383</v>
      </c>
      <c r="M123" s="88">
        <v>48944</v>
      </c>
      <c r="N123" s="151" t="s">
        <v>26</v>
      </c>
      <c r="O123" s="46"/>
      <c r="P123" s="34"/>
      <c r="Q123" s="34"/>
      <c r="R123" s="34"/>
      <c r="S123" s="34"/>
      <c r="T123" s="47">
        <f>Külsősárd!T74</f>
        <v>30</v>
      </c>
      <c r="U123" s="47">
        <f>Külsősárd!U74</f>
        <v>30</v>
      </c>
      <c r="V123" s="47">
        <f>Külsősárd!V74</f>
        <v>30</v>
      </c>
      <c r="W123" s="47">
        <f>Külsősárd!W74</f>
        <v>36</v>
      </c>
      <c r="X123" s="47">
        <f>Külsősárd!X74</f>
        <v>41</v>
      </c>
      <c r="Y123" s="47">
        <f>Külsősárd!Y74</f>
        <v>42</v>
      </c>
      <c r="Z123" s="47">
        <f>Külsősárd!Z74</f>
        <v>42</v>
      </c>
      <c r="AA123" s="47">
        <f>Külsősárd!AA74</f>
        <v>42</v>
      </c>
      <c r="AB123" s="47">
        <f>Külsősárd!AB74</f>
        <v>42</v>
      </c>
      <c r="AC123" s="48">
        <f>Külsősárd!AC74</f>
        <v>42</v>
      </c>
    </row>
    <row r="124" spans="1:29" s="154" customFormat="1" ht="90" x14ac:dyDescent="0.25">
      <c r="A124" s="81">
        <v>71</v>
      </c>
      <c r="B124" s="82"/>
      <c r="C124" s="155" t="s">
        <v>63</v>
      </c>
      <c r="D124" s="87" t="s">
        <v>135</v>
      </c>
      <c r="E124" s="45" t="s">
        <v>87</v>
      </c>
      <c r="F124" s="45" t="s">
        <v>96</v>
      </c>
      <c r="G124" s="45" t="s">
        <v>89</v>
      </c>
      <c r="H124" s="86"/>
      <c r="I124" s="99" t="s">
        <v>63</v>
      </c>
      <c r="J124" s="150">
        <f t="shared" ref="J124" si="23">SUM(O124:AC124)</f>
        <v>127420</v>
      </c>
      <c r="K124" s="86"/>
      <c r="L124" s="88">
        <v>45383</v>
      </c>
      <c r="M124" s="88">
        <v>48944</v>
      </c>
      <c r="N124" s="151" t="s">
        <v>26</v>
      </c>
      <c r="O124" s="46"/>
      <c r="P124" s="34"/>
      <c r="Q124" s="34"/>
      <c r="R124" s="34"/>
      <c r="S124" s="34"/>
      <c r="T124" s="47">
        <f>Külsősárd!T75</f>
        <v>12742</v>
      </c>
      <c r="U124" s="47">
        <f>Külsősárd!U75</f>
        <v>12742</v>
      </c>
      <c r="V124" s="47">
        <f>Külsősárd!V75</f>
        <v>12742</v>
      </c>
      <c r="W124" s="47">
        <f>Külsősárd!W75</f>
        <v>12742</v>
      </c>
      <c r="X124" s="47">
        <f>Külsősárd!X75</f>
        <v>12742</v>
      </c>
      <c r="Y124" s="47">
        <f>Külsősárd!Y75</f>
        <v>12742</v>
      </c>
      <c r="Z124" s="47">
        <f>Külsősárd!Z75</f>
        <v>12742</v>
      </c>
      <c r="AA124" s="47">
        <f>Külsősárd!AA75</f>
        <v>12742</v>
      </c>
      <c r="AB124" s="47">
        <f>Külsősárd!AB75</f>
        <v>12742</v>
      </c>
      <c r="AC124" s="48">
        <f>Külsősárd!AC75</f>
        <v>12742</v>
      </c>
    </row>
    <row r="125" spans="1:29" s="154" customFormat="1" ht="90" x14ac:dyDescent="0.25">
      <c r="A125" s="81">
        <v>72</v>
      </c>
      <c r="B125" s="82"/>
      <c r="C125" s="155" t="s">
        <v>65</v>
      </c>
      <c r="D125" s="87" t="s">
        <v>97</v>
      </c>
      <c r="E125" s="45" t="s">
        <v>87</v>
      </c>
      <c r="F125" s="45" t="s">
        <v>88</v>
      </c>
      <c r="G125" s="45" t="s">
        <v>89</v>
      </c>
      <c r="H125" s="86"/>
      <c r="I125" s="99" t="s">
        <v>65</v>
      </c>
      <c r="J125" s="150">
        <f t="shared" ref="J125" si="24">SUM(O125:AC125)</f>
        <v>286</v>
      </c>
      <c r="K125" s="86"/>
      <c r="L125" s="88">
        <v>45383</v>
      </c>
      <c r="M125" s="88">
        <v>48944</v>
      </c>
      <c r="N125" s="151" t="s">
        <v>26</v>
      </c>
      <c r="O125" s="46"/>
      <c r="P125" s="34"/>
      <c r="Q125" s="34"/>
      <c r="R125" s="34"/>
      <c r="S125" s="34"/>
      <c r="T125" s="47">
        <f>Lendvajakabfa!T74</f>
        <v>23</v>
      </c>
      <c r="U125" s="47">
        <f>Lendvajakabfa!U74</f>
        <v>24</v>
      </c>
      <c r="V125" s="47">
        <f>Lendvajakabfa!V74</f>
        <v>25</v>
      </c>
      <c r="W125" s="47">
        <f>Lendvajakabfa!W74</f>
        <v>29</v>
      </c>
      <c r="X125" s="47">
        <f>Lendvajakabfa!X74</f>
        <v>30</v>
      </c>
      <c r="Y125" s="47">
        <f>Lendvajakabfa!Y74</f>
        <v>31</v>
      </c>
      <c r="Z125" s="47">
        <f>Lendvajakabfa!Z74</f>
        <v>31</v>
      </c>
      <c r="AA125" s="47">
        <f>Lendvajakabfa!AA74</f>
        <v>31</v>
      </c>
      <c r="AB125" s="47">
        <f>Lendvajakabfa!AB74</f>
        <v>31</v>
      </c>
      <c r="AC125" s="48">
        <f>Lendvajakabfa!AC74</f>
        <v>31</v>
      </c>
    </row>
    <row r="126" spans="1:29" s="154" customFormat="1" ht="90" x14ac:dyDescent="0.25">
      <c r="A126" s="81">
        <v>73</v>
      </c>
      <c r="B126" s="82"/>
      <c r="C126" s="155" t="s">
        <v>65</v>
      </c>
      <c r="D126" s="87" t="s">
        <v>135</v>
      </c>
      <c r="E126" s="45" t="s">
        <v>87</v>
      </c>
      <c r="F126" s="45" t="s">
        <v>136</v>
      </c>
      <c r="G126" s="45" t="s">
        <v>89</v>
      </c>
      <c r="H126" s="86"/>
      <c r="I126" s="99" t="s">
        <v>65</v>
      </c>
      <c r="J126" s="150">
        <f t="shared" ref="J126" si="25">SUM(O126:AC126)</f>
        <v>287</v>
      </c>
      <c r="K126" s="86"/>
      <c r="L126" s="88">
        <v>45383</v>
      </c>
      <c r="M126" s="88">
        <v>48944</v>
      </c>
      <c r="N126" s="151" t="s">
        <v>26</v>
      </c>
      <c r="O126" s="46"/>
      <c r="P126" s="34"/>
      <c r="Q126" s="34"/>
      <c r="R126" s="34"/>
      <c r="S126" s="34"/>
      <c r="T126" s="47">
        <f>Lendvajakabfa!T75</f>
        <v>23</v>
      </c>
      <c r="U126" s="47">
        <f>Lendvajakabfa!U75</f>
        <v>24</v>
      </c>
      <c r="V126" s="47">
        <f>Lendvajakabfa!V75</f>
        <v>25</v>
      </c>
      <c r="W126" s="47">
        <f>Lendvajakabfa!W75</f>
        <v>29</v>
      </c>
      <c r="X126" s="47">
        <f>Lendvajakabfa!X75</f>
        <v>31</v>
      </c>
      <c r="Y126" s="47">
        <f>Lendvajakabfa!Y75</f>
        <v>31</v>
      </c>
      <c r="Z126" s="47">
        <f>Lendvajakabfa!Z75</f>
        <v>31</v>
      </c>
      <c r="AA126" s="47">
        <f>Lendvajakabfa!AA75</f>
        <v>31</v>
      </c>
      <c r="AB126" s="47">
        <f>Lendvajakabfa!AB75</f>
        <v>31</v>
      </c>
      <c r="AC126" s="48">
        <f>Lendvajakabfa!AC75</f>
        <v>31</v>
      </c>
    </row>
    <row r="127" spans="1:29" s="154" customFormat="1" ht="90" x14ac:dyDescent="0.25">
      <c r="A127" s="81">
        <v>74</v>
      </c>
      <c r="B127" s="82"/>
      <c r="C127" s="155" t="s">
        <v>68</v>
      </c>
      <c r="D127" s="87" t="s">
        <v>97</v>
      </c>
      <c r="E127" s="45" t="s">
        <v>87</v>
      </c>
      <c r="F127" s="45" t="s">
        <v>88</v>
      </c>
      <c r="G127" s="45" t="s">
        <v>89</v>
      </c>
      <c r="H127" s="86"/>
      <c r="I127" s="179" t="s">
        <v>68</v>
      </c>
      <c r="J127" s="150">
        <f t="shared" ref="J127" si="26">SUM(O127:AC127)</f>
        <v>6415</v>
      </c>
      <c r="K127" s="86"/>
      <c r="L127" s="88">
        <v>45383</v>
      </c>
      <c r="M127" s="88">
        <v>48944</v>
      </c>
      <c r="N127" s="151" t="s">
        <v>26</v>
      </c>
      <c r="O127" s="46"/>
      <c r="P127" s="34"/>
      <c r="Q127" s="34"/>
      <c r="R127" s="34"/>
      <c r="S127" s="34"/>
      <c r="T127" s="47">
        <f>Lenti!T82</f>
        <v>150</v>
      </c>
      <c r="U127" s="47">
        <f>Lenti!U82</f>
        <v>300</v>
      </c>
      <c r="V127" s="47">
        <f>Lenti!V82</f>
        <v>550</v>
      </c>
      <c r="W127" s="47">
        <f>Lenti!W82</f>
        <v>330</v>
      </c>
      <c r="X127" s="47">
        <f>Lenti!X82</f>
        <v>222</v>
      </c>
      <c r="Y127" s="47">
        <f>Lenti!Y82</f>
        <v>222</v>
      </c>
      <c r="Z127" s="47">
        <f>Lenti!Z82</f>
        <v>222</v>
      </c>
      <c r="AA127" s="47">
        <f>Lenti!AA82</f>
        <v>1473</v>
      </c>
      <c r="AB127" s="47">
        <f>Lenti!AB82</f>
        <v>1473</v>
      </c>
      <c r="AC127" s="48">
        <f>Lenti!AC82</f>
        <v>1473</v>
      </c>
    </row>
    <row r="128" spans="1:29" s="154" customFormat="1" ht="90" x14ac:dyDescent="0.25">
      <c r="A128" s="81">
        <v>75</v>
      </c>
      <c r="B128" s="82"/>
      <c r="C128" s="155" t="s">
        <v>68</v>
      </c>
      <c r="D128" s="87" t="s">
        <v>135</v>
      </c>
      <c r="E128" s="45" t="s">
        <v>87</v>
      </c>
      <c r="F128" s="45" t="s">
        <v>136</v>
      </c>
      <c r="G128" s="45" t="s">
        <v>89</v>
      </c>
      <c r="H128" s="86"/>
      <c r="I128" s="179" t="s">
        <v>68</v>
      </c>
      <c r="J128" s="150">
        <f t="shared" ref="J128" si="27">SUM(O128:AC128)</f>
        <v>40670</v>
      </c>
      <c r="K128" s="86"/>
      <c r="L128" s="88">
        <v>45383</v>
      </c>
      <c r="M128" s="88">
        <v>48944</v>
      </c>
      <c r="N128" s="151" t="s">
        <v>26</v>
      </c>
      <c r="O128" s="46"/>
      <c r="P128" s="34"/>
      <c r="Q128" s="34"/>
      <c r="R128" s="34"/>
      <c r="S128" s="34"/>
      <c r="T128" s="47">
        <f>Lenti!T83</f>
        <v>4067</v>
      </c>
      <c r="U128" s="47">
        <f>Lenti!U83</f>
        <v>4067</v>
      </c>
      <c r="V128" s="47">
        <f>Lenti!V83</f>
        <v>4067</v>
      </c>
      <c r="W128" s="47">
        <f>Lenti!W83</f>
        <v>4067</v>
      </c>
      <c r="X128" s="47">
        <f>Lenti!X83</f>
        <v>4067</v>
      </c>
      <c r="Y128" s="47">
        <f>Lenti!Y83</f>
        <v>4067</v>
      </c>
      <c r="Z128" s="47">
        <f>Lenti!Z83</f>
        <v>4067</v>
      </c>
      <c r="AA128" s="47">
        <f>Lenti!AA83</f>
        <v>4067</v>
      </c>
      <c r="AB128" s="47">
        <f>Lenti!AB83</f>
        <v>4067</v>
      </c>
      <c r="AC128" s="48">
        <f>Lenti!AC83</f>
        <v>4067</v>
      </c>
    </row>
    <row r="129" spans="1:29" s="154" customFormat="1" ht="90" x14ac:dyDescent="0.25">
      <c r="A129" s="81">
        <v>76</v>
      </c>
      <c r="B129" s="82"/>
      <c r="C129" s="155" t="s">
        <v>70</v>
      </c>
      <c r="D129" s="87" t="s">
        <v>97</v>
      </c>
      <c r="E129" s="45" t="s">
        <v>87</v>
      </c>
      <c r="F129" s="45" t="s">
        <v>88</v>
      </c>
      <c r="G129" s="45" t="s">
        <v>89</v>
      </c>
      <c r="H129" s="86"/>
      <c r="I129" s="179" t="s">
        <v>70</v>
      </c>
      <c r="J129" s="150">
        <f t="shared" ref="J129" si="28">SUM(O129:AC129)</f>
        <v>3595</v>
      </c>
      <c r="K129" s="86"/>
      <c r="L129" s="88">
        <v>45383</v>
      </c>
      <c r="M129" s="88">
        <v>48944</v>
      </c>
      <c r="N129" s="151" t="s">
        <v>26</v>
      </c>
      <c r="O129" s="46"/>
      <c r="P129" s="34"/>
      <c r="Q129" s="34"/>
      <c r="R129" s="34"/>
      <c r="S129" s="34"/>
      <c r="T129" s="47">
        <f>Rédics!T77</f>
        <v>250</v>
      </c>
      <c r="U129" s="47">
        <f>Rédics!U77</f>
        <v>250</v>
      </c>
      <c r="V129" s="47">
        <f>Rédics!V77</f>
        <v>300</v>
      </c>
      <c r="W129" s="47">
        <f>Rédics!W77</f>
        <v>341</v>
      </c>
      <c r="X129" s="47">
        <f>Rédics!X77</f>
        <v>409</v>
      </c>
      <c r="Y129" s="47">
        <f>Rédics!Y77</f>
        <v>409</v>
      </c>
      <c r="Z129" s="47">
        <f>Rédics!Z77</f>
        <v>409</v>
      </c>
      <c r="AA129" s="47">
        <f>Rédics!AA77</f>
        <v>409</v>
      </c>
      <c r="AB129" s="47">
        <f>Rédics!AB77</f>
        <v>409</v>
      </c>
      <c r="AC129" s="48">
        <f>Rédics!AC77</f>
        <v>409</v>
      </c>
    </row>
    <row r="130" spans="1:29" s="154" customFormat="1" ht="90" x14ac:dyDescent="0.25">
      <c r="A130" s="81">
        <v>77</v>
      </c>
      <c r="B130" s="82"/>
      <c r="C130" s="155" t="s">
        <v>70</v>
      </c>
      <c r="D130" s="87" t="s">
        <v>135</v>
      </c>
      <c r="E130" s="45" t="s">
        <v>87</v>
      </c>
      <c r="F130" s="45" t="s">
        <v>96</v>
      </c>
      <c r="G130" s="45" t="s">
        <v>89</v>
      </c>
      <c r="H130" s="86"/>
      <c r="I130" s="179" t="s">
        <v>70</v>
      </c>
      <c r="J130" s="150">
        <f t="shared" ref="J130" si="29">SUM(O130:AC130)</f>
        <v>530440</v>
      </c>
      <c r="K130" s="86"/>
      <c r="L130" s="88">
        <v>45383</v>
      </c>
      <c r="M130" s="88">
        <v>48944</v>
      </c>
      <c r="N130" s="151" t="s">
        <v>26</v>
      </c>
      <c r="O130" s="46"/>
      <c r="P130" s="34"/>
      <c r="Q130" s="34"/>
      <c r="R130" s="34"/>
      <c r="S130" s="34"/>
      <c r="T130" s="47">
        <f>Rédics!T78</f>
        <v>53044</v>
      </c>
      <c r="U130" s="47">
        <f>Rédics!U78</f>
        <v>53044</v>
      </c>
      <c r="V130" s="47">
        <f>Rédics!V78</f>
        <v>53044</v>
      </c>
      <c r="W130" s="47">
        <f>Rédics!W78</f>
        <v>53044</v>
      </c>
      <c r="X130" s="47">
        <f>Rédics!X78</f>
        <v>53044</v>
      </c>
      <c r="Y130" s="47">
        <f>Rédics!Y78</f>
        <v>53044</v>
      </c>
      <c r="Z130" s="47">
        <f>Rédics!Z78</f>
        <v>53044</v>
      </c>
      <c r="AA130" s="47">
        <f>Rédics!AA78</f>
        <v>53044</v>
      </c>
      <c r="AB130" s="47">
        <f>Rédics!AB78</f>
        <v>53044</v>
      </c>
      <c r="AC130" s="48">
        <f>Rédics!AC78</f>
        <v>53044</v>
      </c>
    </row>
    <row r="131" spans="1:29" s="154" customFormat="1" ht="90" x14ac:dyDescent="0.25">
      <c r="A131" s="81">
        <v>78</v>
      </c>
      <c r="B131" s="82"/>
      <c r="C131" s="155" t="s">
        <v>72</v>
      </c>
      <c r="D131" s="87" t="s">
        <v>97</v>
      </c>
      <c r="E131" s="45" t="s">
        <v>87</v>
      </c>
      <c r="F131" s="45" t="s">
        <v>88</v>
      </c>
      <c r="G131" s="45" t="s">
        <v>89</v>
      </c>
      <c r="H131" s="86"/>
      <c r="I131" s="179" t="s">
        <v>72</v>
      </c>
      <c r="J131" s="150">
        <f t="shared" ref="J131" si="30">SUM(O131:AC131)</f>
        <v>1794</v>
      </c>
      <c r="K131" s="86"/>
      <c r="L131" s="88">
        <v>45383</v>
      </c>
      <c r="M131" s="88">
        <v>48944</v>
      </c>
      <c r="N131" s="151" t="s">
        <v>26</v>
      </c>
      <c r="O131" s="46"/>
      <c r="P131" s="34"/>
      <c r="Q131" s="34"/>
      <c r="R131" s="34"/>
      <c r="S131" s="34"/>
      <c r="T131" s="47">
        <f>Resznek!T74</f>
        <v>130</v>
      </c>
      <c r="U131" s="47">
        <f>Resznek!U74</f>
        <v>140</v>
      </c>
      <c r="V131" s="47">
        <f>Resznek!V74</f>
        <v>141</v>
      </c>
      <c r="W131" s="47">
        <f>Resznek!W74</f>
        <v>177</v>
      </c>
      <c r="X131" s="47">
        <f>Resznek!X74</f>
        <v>201</v>
      </c>
      <c r="Y131" s="47">
        <f>Resznek!Y74</f>
        <v>201</v>
      </c>
      <c r="Z131" s="47">
        <f>Resznek!Z74</f>
        <v>201</v>
      </c>
      <c r="AA131" s="47">
        <f>Resznek!AA74</f>
        <v>201</v>
      </c>
      <c r="AB131" s="47">
        <f>Resznek!AB74</f>
        <v>201</v>
      </c>
      <c r="AC131" s="48">
        <f>Resznek!AC74</f>
        <v>201</v>
      </c>
    </row>
    <row r="132" spans="1:29" s="154" customFormat="1" ht="90" x14ac:dyDescent="0.25">
      <c r="A132" s="81">
        <v>79</v>
      </c>
      <c r="B132" s="82"/>
      <c r="C132" s="155" t="s">
        <v>72</v>
      </c>
      <c r="D132" s="87" t="s">
        <v>135</v>
      </c>
      <c r="E132" s="45" t="s">
        <v>87</v>
      </c>
      <c r="F132" s="45" t="s">
        <v>96</v>
      </c>
      <c r="G132" s="45" t="s">
        <v>89</v>
      </c>
      <c r="H132" s="86"/>
      <c r="I132" s="179" t="s">
        <v>72</v>
      </c>
      <c r="J132" s="150">
        <f t="shared" ref="J132" si="31">SUM(O132:AC132)</f>
        <v>1789</v>
      </c>
      <c r="K132" s="86"/>
      <c r="L132" s="88">
        <v>45383</v>
      </c>
      <c r="M132" s="88">
        <v>48944</v>
      </c>
      <c r="N132" s="151" t="s">
        <v>26</v>
      </c>
      <c r="O132" s="46"/>
      <c r="P132" s="34"/>
      <c r="Q132" s="34"/>
      <c r="R132" s="34"/>
      <c r="S132" s="34"/>
      <c r="T132" s="47">
        <f>Resznek!T75</f>
        <v>130</v>
      </c>
      <c r="U132" s="47">
        <f>Resznek!U75</f>
        <v>140</v>
      </c>
      <c r="V132" s="47">
        <f>Resznek!V75</f>
        <v>141</v>
      </c>
      <c r="W132" s="47">
        <f>Resznek!W75</f>
        <v>178</v>
      </c>
      <c r="X132" s="47">
        <f>Resznek!X75</f>
        <v>200</v>
      </c>
      <c r="Y132" s="47">
        <f>Resznek!Y75</f>
        <v>200</v>
      </c>
      <c r="Z132" s="47">
        <f>Resznek!Z75</f>
        <v>200</v>
      </c>
      <c r="AA132" s="47">
        <f>Resznek!AA75</f>
        <v>200</v>
      </c>
      <c r="AB132" s="47">
        <f>Resznek!AB75</f>
        <v>200</v>
      </c>
      <c r="AC132" s="48">
        <f>Resznek!AC75</f>
        <v>200</v>
      </c>
    </row>
    <row r="133" spans="1:29" s="154" customFormat="1" ht="90" x14ac:dyDescent="0.25">
      <c r="A133" s="81">
        <v>80</v>
      </c>
      <c r="B133" s="82"/>
      <c r="C133" s="155" t="s">
        <v>74</v>
      </c>
      <c r="D133" s="87" t="s">
        <v>97</v>
      </c>
      <c r="E133" s="45" t="s">
        <v>87</v>
      </c>
      <c r="F133" s="45" t="s">
        <v>88</v>
      </c>
      <c r="G133" s="45" t="s">
        <v>89</v>
      </c>
      <c r="H133" s="86"/>
      <c r="I133" s="179" t="s">
        <v>74</v>
      </c>
      <c r="J133" s="150">
        <f t="shared" ref="J133" si="32">SUM(O133:AC133)</f>
        <v>35</v>
      </c>
      <c r="K133" s="86"/>
      <c r="L133" s="88">
        <v>45383</v>
      </c>
      <c r="M133" s="88">
        <v>48944</v>
      </c>
      <c r="N133" s="151" t="s">
        <v>26</v>
      </c>
      <c r="O133" s="46"/>
      <c r="P133" s="34"/>
      <c r="Q133" s="34"/>
      <c r="R133" s="34"/>
      <c r="S133" s="34"/>
      <c r="T133" s="47">
        <f>Szíjártóháza!T74</f>
        <v>1</v>
      </c>
      <c r="U133" s="47">
        <f>Szíjártóháza!U74</f>
        <v>1</v>
      </c>
      <c r="V133" s="47">
        <f>Szíjártóháza!V74</f>
        <v>2</v>
      </c>
      <c r="W133" s="47">
        <f>Szíjártóháza!W74</f>
        <v>1</v>
      </c>
      <c r="X133" s="47">
        <f>Szíjártóháza!X74</f>
        <v>5</v>
      </c>
      <c r="Y133" s="47">
        <f>Szíjártóháza!Y74</f>
        <v>5</v>
      </c>
      <c r="Z133" s="47">
        <f>Szíjártóháza!Z74</f>
        <v>5</v>
      </c>
      <c r="AA133" s="47">
        <f>Szíjártóháza!AA74</f>
        <v>5</v>
      </c>
      <c r="AB133" s="47">
        <f>Szíjártóháza!AB74</f>
        <v>5</v>
      </c>
      <c r="AC133" s="48">
        <f>Szíjártóháza!AC74</f>
        <v>5</v>
      </c>
    </row>
    <row r="134" spans="1:29" s="154" customFormat="1" ht="90" x14ac:dyDescent="0.25">
      <c r="A134" s="81">
        <v>81</v>
      </c>
      <c r="B134" s="82"/>
      <c r="C134" s="155" t="s">
        <v>74</v>
      </c>
      <c r="D134" s="87" t="s">
        <v>135</v>
      </c>
      <c r="E134" s="45" t="s">
        <v>87</v>
      </c>
      <c r="F134" s="45" t="s">
        <v>96</v>
      </c>
      <c r="G134" s="45" t="s">
        <v>89</v>
      </c>
      <c r="H134" s="86"/>
      <c r="I134" s="179" t="s">
        <v>74</v>
      </c>
      <c r="J134" s="150">
        <f t="shared" ref="J134" si="33">SUM(O134:AC134)</f>
        <v>35</v>
      </c>
      <c r="K134" s="86"/>
      <c r="L134" s="88">
        <v>45383</v>
      </c>
      <c r="M134" s="88">
        <v>48944</v>
      </c>
      <c r="N134" s="151" t="s">
        <v>26</v>
      </c>
      <c r="O134" s="46"/>
      <c r="P134" s="34"/>
      <c r="Q134" s="34"/>
      <c r="R134" s="34"/>
      <c r="S134" s="34"/>
      <c r="T134" s="47">
        <f>Szíjártóháza!T75</f>
        <v>1</v>
      </c>
      <c r="U134" s="47">
        <f>Szíjártóháza!U75</f>
        <v>1</v>
      </c>
      <c r="V134" s="47">
        <f>Szíjártóháza!V75</f>
        <v>2</v>
      </c>
      <c r="W134" s="47">
        <f>Szíjártóháza!W75</f>
        <v>1</v>
      </c>
      <c r="X134" s="47">
        <f>Szíjártóháza!X75</f>
        <v>5</v>
      </c>
      <c r="Y134" s="47">
        <f>Szíjártóháza!Y75</f>
        <v>5</v>
      </c>
      <c r="Z134" s="47">
        <f>Szíjártóháza!Z75</f>
        <v>5</v>
      </c>
      <c r="AA134" s="47">
        <f>Szíjártóháza!AA75</f>
        <v>5</v>
      </c>
      <c r="AB134" s="47">
        <f>Szíjártóháza!AB75</f>
        <v>5</v>
      </c>
      <c r="AC134" s="48">
        <f>Szíjártóháza!AC75</f>
        <v>5</v>
      </c>
    </row>
    <row r="135" spans="1:29" s="154" customFormat="1" ht="90" x14ac:dyDescent="0.25">
      <c r="A135" s="81">
        <v>82</v>
      </c>
      <c r="B135" s="82"/>
      <c r="C135" s="155" t="s">
        <v>76</v>
      </c>
      <c r="D135" s="87" t="s">
        <v>97</v>
      </c>
      <c r="E135" s="45" t="s">
        <v>87</v>
      </c>
      <c r="F135" s="45" t="s">
        <v>88</v>
      </c>
      <c r="G135" s="45" t="s">
        <v>89</v>
      </c>
      <c r="H135" s="86"/>
      <c r="I135" s="179" t="s">
        <v>76</v>
      </c>
      <c r="J135" s="150">
        <f t="shared" ref="J135" si="34">SUM(O135:AC135)</f>
        <v>255</v>
      </c>
      <c r="K135" s="86"/>
      <c r="L135" s="88">
        <v>45383</v>
      </c>
      <c r="M135" s="88">
        <v>48944</v>
      </c>
      <c r="N135" s="151" t="s">
        <v>26</v>
      </c>
      <c r="O135" s="46"/>
      <c r="P135" s="34"/>
      <c r="Q135" s="34"/>
      <c r="R135" s="34"/>
      <c r="S135" s="34"/>
      <c r="T135" s="47">
        <f>Zalaszombatfa!T74</f>
        <v>18</v>
      </c>
      <c r="U135" s="47">
        <f>Zalaszombatfa!U74</f>
        <v>19</v>
      </c>
      <c r="V135" s="47">
        <f>Zalaszombatfa!V74</f>
        <v>22</v>
      </c>
      <c r="W135" s="47">
        <f>Zalaszombatfa!W74</f>
        <v>22</v>
      </c>
      <c r="X135" s="47">
        <f>Zalaszombatfa!X74</f>
        <v>29</v>
      </c>
      <c r="Y135" s="47">
        <f>Zalaszombatfa!Y74</f>
        <v>29</v>
      </c>
      <c r="Z135" s="47">
        <f>Zalaszombatfa!Z74</f>
        <v>29</v>
      </c>
      <c r="AA135" s="47">
        <f>Zalaszombatfa!AA74</f>
        <v>29</v>
      </c>
      <c r="AB135" s="47">
        <f>Zalaszombatfa!AB74</f>
        <v>29</v>
      </c>
      <c r="AC135" s="48">
        <f>Zalaszombatfa!AC74</f>
        <v>29</v>
      </c>
    </row>
    <row r="136" spans="1:29" s="154" customFormat="1" ht="90" x14ac:dyDescent="0.25">
      <c r="A136" s="81">
        <v>83</v>
      </c>
      <c r="B136" s="82"/>
      <c r="C136" s="155" t="s">
        <v>76</v>
      </c>
      <c r="D136" s="87" t="s">
        <v>135</v>
      </c>
      <c r="E136" s="45" t="s">
        <v>87</v>
      </c>
      <c r="F136" s="45" t="s">
        <v>96</v>
      </c>
      <c r="G136" s="45" t="s">
        <v>89</v>
      </c>
      <c r="H136" s="86"/>
      <c r="I136" s="179" t="s">
        <v>76</v>
      </c>
      <c r="J136" s="150">
        <f t="shared" ref="J136" si="35">SUM(O136:AC136)</f>
        <v>252</v>
      </c>
      <c r="K136" s="86"/>
      <c r="L136" s="88">
        <v>45383</v>
      </c>
      <c r="M136" s="88">
        <v>48944</v>
      </c>
      <c r="N136" s="151" t="s">
        <v>26</v>
      </c>
      <c r="O136" s="46"/>
      <c r="P136" s="34"/>
      <c r="Q136" s="34"/>
      <c r="R136" s="34"/>
      <c r="S136" s="34"/>
      <c r="T136" s="47">
        <f>Zalaszombatfa!T75</f>
        <v>18</v>
      </c>
      <c r="U136" s="47">
        <f>Zalaszombatfa!U75</f>
        <v>19</v>
      </c>
      <c r="V136" s="47">
        <f>Zalaszombatfa!V75</f>
        <v>22</v>
      </c>
      <c r="W136" s="47">
        <f>Zalaszombatfa!W75</f>
        <v>22</v>
      </c>
      <c r="X136" s="47">
        <f>Zalaszombatfa!X75</f>
        <v>28</v>
      </c>
      <c r="Y136" s="47">
        <f>Zalaszombatfa!Y75</f>
        <v>28</v>
      </c>
      <c r="Z136" s="47">
        <f>Zalaszombatfa!Z75</f>
        <v>28</v>
      </c>
      <c r="AA136" s="47">
        <f>Zalaszombatfa!AA75</f>
        <v>29</v>
      </c>
      <c r="AB136" s="47">
        <f>Zalaszombatfa!AB75</f>
        <v>29</v>
      </c>
      <c r="AC136" s="48">
        <f>Zalaszombatfa!AC75</f>
        <v>29</v>
      </c>
    </row>
    <row r="137" spans="1:29" s="90" customFormat="1" ht="90" x14ac:dyDescent="0.25">
      <c r="A137" s="81">
        <v>96</v>
      </c>
      <c r="B137" s="82"/>
      <c r="C137" s="155" t="s">
        <v>130</v>
      </c>
      <c r="D137" s="87" t="s">
        <v>132</v>
      </c>
      <c r="E137" s="45" t="s">
        <v>87</v>
      </c>
      <c r="F137" s="45" t="s">
        <v>88</v>
      </c>
      <c r="G137" s="45" t="s">
        <v>89</v>
      </c>
      <c r="H137" s="86"/>
      <c r="I137" s="99" t="s">
        <v>68</v>
      </c>
      <c r="J137" s="150">
        <f t="shared" ref="J137" si="36">SUM(O137:AC137)</f>
        <v>7500</v>
      </c>
      <c r="K137" s="86"/>
      <c r="L137" s="88">
        <v>46113</v>
      </c>
      <c r="M137" s="88">
        <v>47118</v>
      </c>
      <c r="N137" s="66" t="s">
        <v>26</v>
      </c>
      <c r="O137" s="1"/>
      <c r="P137" s="2"/>
      <c r="Q137" s="2"/>
      <c r="R137" s="2"/>
      <c r="S137" s="2"/>
      <c r="T137" s="3"/>
      <c r="U137" s="3"/>
      <c r="V137" s="3"/>
      <c r="W137" s="3">
        <f>Lenti!W84</f>
        <v>2500</v>
      </c>
      <c r="X137" s="3">
        <f>Lenti!X84</f>
        <v>2500</v>
      </c>
      <c r="Y137" s="3">
        <f>Lenti!Y84</f>
        <v>2500</v>
      </c>
      <c r="Z137" s="3"/>
      <c r="AA137" s="3"/>
      <c r="AB137" s="3"/>
      <c r="AC137" s="4"/>
    </row>
    <row r="138" spans="1:29" s="123" customFormat="1" x14ac:dyDescent="0.25">
      <c r="A138" s="57"/>
      <c r="B138" s="58"/>
      <c r="C138" s="59"/>
      <c r="D138" s="59"/>
      <c r="E138" s="59"/>
      <c r="F138" s="59"/>
      <c r="G138" s="59"/>
      <c r="H138" s="100"/>
      <c r="I138" s="99"/>
      <c r="J138" s="99"/>
      <c r="K138" s="64"/>
      <c r="L138" s="122"/>
      <c r="M138" s="65"/>
      <c r="N138" s="64"/>
      <c r="O138" s="1"/>
      <c r="P138" s="2"/>
      <c r="Q138" s="34"/>
      <c r="R138" s="34"/>
      <c r="S138" s="2"/>
      <c r="T138" s="3"/>
      <c r="U138" s="3"/>
      <c r="V138" s="3"/>
      <c r="W138" s="3"/>
      <c r="X138" s="3"/>
      <c r="Y138" s="3"/>
      <c r="Z138" s="3"/>
      <c r="AA138" s="3"/>
      <c r="AB138" s="3"/>
      <c r="AC138" s="4"/>
    </row>
    <row r="139" spans="1:29" x14ac:dyDescent="0.25">
      <c r="A139" s="76"/>
      <c r="B139" s="77" t="s">
        <v>2</v>
      </c>
      <c r="C139" s="71"/>
      <c r="D139" s="71"/>
      <c r="E139" s="71"/>
      <c r="F139" s="71"/>
      <c r="G139" s="71"/>
      <c r="H139" s="78"/>
      <c r="I139" s="167"/>
      <c r="J139" s="167"/>
      <c r="K139" s="78"/>
      <c r="L139" s="73"/>
      <c r="M139" s="73"/>
      <c r="N139" s="78"/>
      <c r="O139" s="78"/>
      <c r="P139" s="78"/>
      <c r="Q139" s="79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80"/>
    </row>
    <row r="140" spans="1:29" x14ac:dyDescent="0.25">
      <c r="A140" s="57"/>
      <c r="B140" s="58"/>
      <c r="C140" s="124"/>
      <c r="D140" s="59"/>
      <c r="E140" s="19"/>
      <c r="F140" s="19"/>
      <c r="G140" s="19"/>
      <c r="H140" s="64"/>
      <c r="I140" s="99"/>
      <c r="J140" s="150"/>
      <c r="K140" s="64"/>
      <c r="L140" s="65"/>
      <c r="M140" s="65"/>
      <c r="N140" s="66"/>
      <c r="O140" s="1"/>
      <c r="P140" s="2"/>
      <c r="Q140" s="34"/>
      <c r="R140" s="34"/>
      <c r="S140" s="2"/>
      <c r="T140" s="3"/>
      <c r="U140" s="3"/>
      <c r="V140" s="3"/>
      <c r="W140" s="3"/>
      <c r="X140" s="3"/>
      <c r="Y140" s="3"/>
      <c r="Z140" s="3"/>
      <c r="AA140" s="3"/>
      <c r="AB140" s="3"/>
      <c r="AC140" s="4"/>
    </row>
    <row r="141" spans="1:29" x14ac:dyDescent="0.25">
      <c r="A141" s="76"/>
      <c r="B141" s="77" t="s">
        <v>3</v>
      </c>
      <c r="C141" s="71"/>
      <c r="D141" s="71"/>
      <c r="E141" s="71"/>
      <c r="F141" s="71"/>
      <c r="G141" s="71"/>
      <c r="H141" s="78"/>
      <c r="I141" s="167"/>
      <c r="J141" s="178"/>
      <c r="K141" s="78"/>
      <c r="L141" s="73"/>
      <c r="M141" s="73"/>
      <c r="N141" s="78"/>
      <c r="O141" s="78"/>
      <c r="P141" s="78"/>
      <c r="Q141" s="79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80"/>
    </row>
    <row r="142" spans="1:29" x14ac:dyDescent="0.25">
      <c r="A142" s="57"/>
      <c r="B142" s="58"/>
      <c r="C142" s="124"/>
      <c r="D142" s="59"/>
      <c r="E142" s="19"/>
      <c r="F142" s="19"/>
      <c r="G142" s="19"/>
      <c r="H142" s="64"/>
      <c r="I142" s="99"/>
      <c r="J142" s="150"/>
      <c r="K142" s="64"/>
      <c r="L142" s="65"/>
      <c r="M142" s="65"/>
      <c r="N142" s="66"/>
      <c r="O142" s="1"/>
      <c r="P142" s="2"/>
      <c r="Q142" s="34"/>
      <c r="R142" s="34"/>
      <c r="S142" s="2"/>
      <c r="T142" s="3"/>
      <c r="U142" s="3"/>
      <c r="V142" s="3"/>
      <c r="W142" s="3"/>
      <c r="X142" s="3"/>
      <c r="Y142" s="3"/>
      <c r="Z142" s="3"/>
      <c r="AA142" s="3"/>
      <c r="AB142" s="3"/>
      <c r="AC142" s="4"/>
    </row>
    <row r="143" spans="1:29" x14ac:dyDescent="0.25">
      <c r="A143" s="76"/>
      <c r="B143" s="78" t="s">
        <v>46</v>
      </c>
      <c r="C143" s="71"/>
      <c r="D143" s="71"/>
      <c r="E143" s="71"/>
      <c r="F143" s="71"/>
      <c r="G143" s="71"/>
      <c r="H143" s="78"/>
      <c r="I143" s="167"/>
      <c r="J143" s="167"/>
      <c r="K143" s="78"/>
      <c r="L143" s="73"/>
      <c r="M143" s="73"/>
      <c r="N143" s="78"/>
      <c r="O143" s="78"/>
      <c r="P143" s="78"/>
      <c r="Q143" s="79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80"/>
    </row>
    <row r="144" spans="1:29" s="123" customFormat="1" x14ac:dyDescent="0.25">
      <c r="A144" s="125"/>
      <c r="B144" s="126" t="s">
        <v>1</v>
      </c>
      <c r="C144" s="127"/>
      <c r="D144" s="127"/>
      <c r="E144" s="127"/>
      <c r="F144" s="127"/>
      <c r="G144" s="127"/>
      <c r="H144" s="128"/>
      <c r="I144" s="173"/>
      <c r="J144" s="173"/>
      <c r="K144" s="128"/>
      <c r="L144" s="129"/>
      <c r="M144" s="129"/>
      <c r="N144" s="128"/>
      <c r="O144" s="128"/>
      <c r="P144" s="128"/>
      <c r="Q144" s="130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31"/>
    </row>
    <row r="145" spans="1:29" s="90" customFormat="1" ht="135" x14ac:dyDescent="0.25">
      <c r="A145" s="81">
        <v>35</v>
      </c>
      <c r="B145" s="82"/>
      <c r="C145" s="84" t="s">
        <v>68</v>
      </c>
      <c r="D145" s="84" t="s">
        <v>52</v>
      </c>
      <c r="E145" s="102" t="s">
        <v>144</v>
      </c>
      <c r="F145" s="102" t="s">
        <v>145</v>
      </c>
      <c r="G145" s="102" t="s">
        <v>146</v>
      </c>
      <c r="H145" s="86"/>
      <c r="I145" s="99" t="s">
        <v>180</v>
      </c>
      <c r="J145" s="150">
        <f t="shared" ref="J145" si="37">SUM(O145:AC145)</f>
        <v>20012</v>
      </c>
      <c r="K145" s="86"/>
      <c r="L145" s="88">
        <v>43831</v>
      </c>
      <c r="M145" s="88">
        <v>45291</v>
      </c>
      <c r="N145" s="89" t="s">
        <v>25</v>
      </c>
      <c r="O145" s="1"/>
      <c r="P145" s="2">
        <f>Baglad!P83+Belsősárd!P84+Bödeháza!P83+Gáborjánháza!P83+Külsősárd!P83+Lendvajakabfa!P83+Lenti!P92+Rédics!P86+Resznek!P83+Szíjártóháza!P83+Zalaszombatfa!P83</f>
        <v>5003</v>
      </c>
      <c r="Q145" s="2">
        <f>Baglad!Q83+Belsősárd!Q84+Bödeháza!Q83+Gáborjánháza!Q83+Külsősárd!Q83+Lendvajakabfa!Q83+Lenti!Q92+Rédics!Q86+Resznek!Q83+Szíjártóháza!Q83+Zalaszombatfa!Q83</f>
        <v>5003</v>
      </c>
      <c r="R145" s="2">
        <f>Baglad!R83+Belsősárd!R84+Bödeháza!R83+Gáborjánháza!R83+Külsősárd!R83+Lendvajakabfa!R83+Lenti!R92+Rédics!R86+Resznek!R83+Szíjártóháza!R83+Zalaszombatfa!R83</f>
        <v>5003</v>
      </c>
      <c r="S145" s="2">
        <f>Baglad!S83+Belsősárd!S84+Bödeháza!S83+Gáborjánháza!S83+Külsősárd!S83+Lendvajakabfa!S83+Lenti!S92+Rédics!S86+Resznek!S83+Szíjártóháza!S83+Zalaszombatfa!S83</f>
        <v>5003</v>
      </c>
      <c r="T145" s="3"/>
      <c r="U145" s="3"/>
      <c r="V145" s="3"/>
      <c r="W145" s="3"/>
      <c r="X145" s="3"/>
      <c r="Y145" s="3"/>
      <c r="Z145" s="3"/>
      <c r="AA145" s="3"/>
      <c r="AB145" s="3"/>
      <c r="AC145" s="4"/>
    </row>
    <row r="146" spans="1:29" s="90" customFormat="1" ht="135" x14ac:dyDescent="0.25">
      <c r="A146" s="81">
        <v>95</v>
      </c>
      <c r="B146" s="82"/>
      <c r="C146" s="83" t="s">
        <v>151</v>
      </c>
      <c r="D146" s="101" t="s">
        <v>52</v>
      </c>
      <c r="E146" s="19" t="s">
        <v>127</v>
      </c>
      <c r="F146" s="85" t="s">
        <v>128</v>
      </c>
      <c r="G146" s="84" t="s">
        <v>129</v>
      </c>
      <c r="H146" s="86"/>
      <c r="I146" s="99" t="s">
        <v>180</v>
      </c>
      <c r="J146" s="150">
        <f t="shared" ref="J146" si="38">SUM(O146:AC146)</f>
        <v>50010</v>
      </c>
      <c r="K146" s="86"/>
      <c r="L146" s="88">
        <v>46023</v>
      </c>
      <c r="M146" s="88">
        <v>48213</v>
      </c>
      <c r="N146" s="89" t="s">
        <v>26</v>
      </c>
      <c r="O146" s="1"/>
      <c r="P146" s="2"/>
      <c r="Q146" s="2"/>
      <c r="R146" s="2"/>
      <c r="S146" s="2"/>
      <c r="T146" s="3"/>
      <c r="U146" s="3"/>
      <c r="V146" s="3">
        <f>Baglad!V84+Belsősárd!V85+Bödeháza!V84+Gáborjánháza!V84+Külsősárd!V84+Lendvajakabfa!V84+Lenti!V93+Rédics!V87+Resznek!V84+Szíjártóháza!V84+Zalaszombatfa!V84</f>
        <v>8335</v>
      </c>
      <c r="W146" s="3">
        <f>Baglad!W84+Belsősárd!W85+Bödeháza!W84+Gáborjánháza!W84+Külsősárd!W84+Lendvajakabfa!W84+Lenti!W93+Rédics!W87+Resznek!W84+Szíjártóháza!W84+Zalaszombatfa!W84</f>
        <v>8335</v>
      </c>
      <c r="X146" s="3">
        <f>Baglad!X84+Belsősárd!X85+Bödeháza!X84+Gáborjánháza!X84+Külsősárd!X84+Lendvajakabfa!X84+Lenti!X93+Rédics!X87+Resznek!X84+Szíjártóháza!X84+Zalaszombatfa!X84</f>
        <v>8335</v>
      </c>
      <c r="Y146" s="3">
        <f>Baglad!Y84+Belsősárd!Y85+Bödeháza!Y84+Gáborjánháza!Y84+Külsősárd!Y84+Lendvajakabfa!Y84+Lenti!Y93+Rédics!Y87+Resznek!Y84+Szíjártóháza!Y84+Zalaszombatfa!Y84</f>
        <v>8335</v>
      </c>
      <c r="Z146" s="3">
        <f>Baglad!Z84+Belsősárd!Z85+Bödeháza!Z84+Gáborjánháza!Z84+Külsősárd!Z84+Lendvajakabfa!Z84+Lenti!Z93+Rédics!Z87+Resznek!Z84+Szíjártóháza!Z84+Zalaszombatfa!Z84</f>
        <v>8335</v>
      </c>
      <c r="AA146" s="3">
        <f>Baglad!AA84+Belsősárd!AA85+Bödeháza!AA84+Gáborjánháza!AA84+Külsősárd!AA84+Lendvajakabfa!AA84+Lenti!AA93+Rédics!AA87+Resznek!AA84+Szíjártóháza!AA84+Zalaszombatfa!AA84</f>
        <v>8335</v>
      </c>
      <c r="AB146" s="3"/>
      <c r="AC146" s="4"/>
    </row>
    <row r="147" spans="1:29" x14ac:dyDescent="0.25">
      <c r="A147" s="57"/>
      <c r="B147" s="58"/>
      <c r="C147" s="59"/>
      <c r="D147" s="59"/>
      <c r="E147" s="59"/>
      <c r="F147" s="59"/>
      <c r="G147" s="59"/>
      <c r="H147" s="64"/>
      <c r="I147" s="99"/>
      <c r="J147" s="99"/>
      <c r="K147" s="64"/>
      <c r="L147" s="65"/>
      <c r="M147" s="65"/>
      <c r="N147" s="117"/>
      <c r="O147" s="1"/>
      <c r="P147" s="2"/>
      <c r="Q147" s="34"/>
      <c r="R147" s="34"/>
      <c r="S147" s="2"/>
      <c r="T147" s="3"/>
      <c r="U147" s="3"/>
      <c r="V147" s="3"/>
      <c r="W147" s="3"/>
      <c r="X147" s="3"/>
      <c r="Y147" s="3"/>
      <c r="Z147" s="3"/>
      <c r="AA147" s="3"/>
      <c r="AB147" s="3"/>
      <c r="AC147" s="4"/>
    </row>
    <row r="148" spans="1:29" s="123" customFormat="1" x14ac:dyDescent="0.25">
      <c r="A148" s="125"/>
      <c r="B148" s="126" t="s">
        <v>2</v>
      </c>
      <c r="C148" s="127"/>
      <c r="D148" s="127"/>
      <c r="E148" s="127"/>
      <c r="F148" s="127"/>
      <c r="G148" s="127"/>
      <c r="H148" s="128"/>
      <c r="I148" s="173"/>
      <c r="J148" s="173"/>
      <c r="K148" s="128"/>
      <c r="L148" s="129"/>
      <c r="M148" s="129"/>
      <c r="N148" s="132"/>
      <c r="O148" s="128"/>
      <c r="P148" s="128"/>
      <c r="Q148" s="130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31"/>
    </row>
    <row r="149" spans="1:29" s="90" customFormat="1" ht="105" x14ac:dyDescent="0.25">
      <c r="A149" s="81">
        <v>36</v>
      </c>
      <c r="B149" s="82"/>
      <c r="C149" s="83" t="s">
        <v>92</v>
      </c>
      <c r="D149" s="101" t="s">
        <v>49</v>
      </c>
      <c r="E149" s="101" t="s">
        <v>93</v>
      </c>
      <c r="F149" s="19" t="s">
        <v>94</v>
      </c>
      <c r="G149" s="85" t="s">
        <v>95</v>
      </c>
      <c r="H149" s="86"/>
      <c r="I149" s="99" t="s">
        <v>180</v>
      </c>
      <c r="J149" s="150">
        <f t="shared" ref="J149:J151" si="39">SUM(O149:AC149)</f>
        <v>7999</v>
      </c>
      <c r="K149" s="86"/>
      <c r="L149" s="88">
        <v>43922</v>
      </c>
      <c r="M149" s="88">
        <v>44561</v>
      </c>
      <c r="N149" s="89" t="s">
        <v>25</v>
      </c>
      <c r="O149" s="1"/>
      <c r="P149" s="2">
        <f>Baglad!P87+Belsősárd!P88+Bödeháza!P87+Gáborjánháza!P87+Külsősárd!P87+Lendvajakabfa!P87+Lenti!P96+Rédics!P90+Resznek!P87+Szíjártóháza!P87+Zalaszombatfa!P87</f>
        <v>7038</v>
      </c>
      <c r="Q149" s="2">
        <f>Baglad!Q87+Belsősárd!Q88+Bödeháza!Q87+Gáborjánháza!Q87+Külsősárd!Q87+Lendvajakabfa!Q87+Lenti!Q96+Rédics!Q90+Resznek!Q87+Szíjártóháza!Q87+Zalaszombatfa!Q87</f>
        <v>961</v>
      </c>
      <c r="R149" s="2"/>
      <c r="S149" s="2"/>
      <c r="T149" s="3"/>
      <c r="U149" s="3"/>
      <c r="V149" s="3"/>
      <c r="W149" s="3"/>
      <c r="X149" s="3"/>
      <c r="Y149" s="3"/>
      <c r="Z149" s="3"/>
      <c r="AA149" s="3"/>
      <c r="AB149" s="3"/>
      <c r="AC149" s="4"/>
    </row>
    <row r="150" spans="1:29" s="90" customFormat="1" ht="105" x14ac:dyDescent="0.25">
      <c r="A150" s="81">
        <v>37</v>
      </c>
      <c r="B150" s="82"/>
      <c r="C150" s="83" t="s">
        <v>68</v>
      </c>
      <c r="D150" s="101" t="s">
        <v>49</v>
      </c>
      <c r="E150" s="101" t="s">
        <v>93</v>
      </c>
      <c r="F150" s="19" t="s">
        <v>94</v>
      </c>
      <c r="G150" s="85" t="s">
        <v>95</v>
      </c>
      <c r="H150" s="86"/>
      <c r="I150" s="99" t="s">
        <v>180</v>
      </c>
      <c r="J150" s="150">
        <f>SUM(O150:AC150)</f>
        <v>15000</v>
      </c>
      <c r="K150" s="86"/>
      <c r="L150" s="88">
        <v>43922</v>
      </c>
      <c r="M150" s="88">
        <v>45291</v>
      </c>
      <c r="N150" s="89" t="s">
        <v>25</v>
      </c>
      <c r="O150" s="1"/>
      <c r="P150" s="2">
        <f>Baglad!P88+Belsősárd!P89+Bödeháza!P88+Gáborjánháza!P88+Külsősárd!P88+Lendvajakabfa!P88+Lenti!P97+Rédics!P91+Resznek!P88+Szíjártóháza!P88+Zalaszombatfa!P88</f>
        <v>3750</v>
      </c>
      <c r="Q150" s="2">
        <f>Baglad!Q88+Belsősárd!Q89+Bödeháza!Q88+Gáborjánháza!Q88+Külsősárd!Q88+Lendvajakabfa!Q88+Lenti!Q97+Rédics!Q91+Resznek!Q88+Szíjártóháza!Q88+Zalaszombatfa!Q88</f>
        <v>3750</v>
      </c>
      <c r="R150" s="2">
        <f>Baglad!R88+Belsősárd!R89+Bödeháza!R88+Gáborjánháza!R88+Külsősárd!R88+Lendvajakabfa!R88+Lenti!R97+Rédics!R91+Resznek!R88+Szíjártóháza!R88+Zalaszombatfa!R88</f>
        <v>3750</v>
      </c>
      <c r="S150" s="2">
        <f>Baglad!S88+Belsősárd!S89+Bödeháza!S88+Gáborjánháza!S88+Külsősárd!S88+Lendvajakabfa!S88+Lenti!S97+Rédics!S91+Resznek!S88+Szíjártóháza!S88+Zalaszombatfa!S88</f>
        <v>3750</v>
      </c>
      <c r="T150" s="3"/>
      <c r="U150" s="3"/>
      <c r="V150" s="3"/>
      <c r="W150" s="3"/>
      <c r="X150" s="3"/>
      <c r="Y150" s="3"/>
      <c r="Z150" s="3"/>
      <c r="AA150" s="3"/>
      <c r="AB150" s="3"/>
      <c r="AC150" s="4"/>
    </row>
    <row r="151" spans="1:29" s="90" customFormat="1" ht="105" x14ac:dyDescent="0.25">
      <c r="A151" s="81">
        <v>56</v>
      </c>
      <c r="B151" s="82"/>
      <c r="C151" s="83" t="s">
        <v>151</v>
      </c>
      <c r="D151" s="101" t="s">
        <v>49</v>
      </c>
      <c r="E151" s="101" t="s">
        <v>93</v>
      </c>
      <c r="F151" s="19" t="s">
        <v>94</v>
      </c>
      <c r="G151" s="85" t="s">
        <v>95</v>
      </c>
      <c r="H151" s="86"/>
      <c r="I151" s="99" t="s">
        <v>180</v>
      </c>
      <c r="J151" s="150">
        <f t="shared" si="39"/>
        <v>7981</v>
      </c>
      <c r="K151" s="86"/>
      <c r="L151" s="88">
        <v>44927</v>
      </c>
      <c r="M151" s="88">
        <v>45291</v>
      </c>
      <c r="N151" s="89" t="s">
        <v>25</v>
      </c>
      <c r="O151" s="1"/>
      <c r="P151" s="2"/>
      <c r="Q151" s="2"/>
      <c r="R151" s="2"/>
      <c r="S151" s="2">
        <f>Baglad!S89+Belsősárd!S90+Bödeháza!S89+Gáborjánháza!S89+Külsősárd!S89+Lendvajakabfa!S89+Lenti!S98+Rédics!S92+Resznek!S89+Szíjártóháza!S89+Zalaszombatfa!S89</f>
        <v>7981</v>
      </c>
      <c r="T151" s="3"/>
      <c r="U151" s="3"/>
      <c r="V151" s="3"/>
      <c r="W151" s="3"/>
      <c r="X151" s="3"/>
      <c r="Y151" s="3"/>
      <c r="Z151" s="3"/>
      <c r="AA151" s="3"/>
      <c r="AB151" s="3"/>
      <c r="AC151" s="4"/>
    </row>
    <row r="152" spans="1:29" s="90" customFormat="1" ht="105" x14ac:dyDescent="0.25">
      <c r="A152" s="81">
        <v>84</v>
      </c>
      <c r="B152" s="82"/>
      <c r="C152" s="83" t="s">
        <v>68</v>
      </c>
      <c r="D152" s="101" t="s">
        <v>49</v>
      </c>
      <c r="E152" s="101" t="s">
        <v>93</v>
      </c>
      <c r="F152" s="19" t="s">
        <v>94</v>
      </c>
      <c r="G152" s="85" t="s">
        <v>95</v>
      </c>
      <c r="H152" s="86"/>
      <c r="I152" s="99" t="s">
        <v>180</v>
      </c>
      <c r="J152" s="150">
        <f t="shared" ref="J152" si="40">SUM(O152:AC152)</f>
        <v>4990</v>
      </c>
      <c r="K152" s="86"/>
      <c r="L152" s="88">
        <v>45292</v>
      </c>
      <c r="M152" s="88">
        <v>48944</v>
      </c>
      <c r="N152" s="89" t="s">
        <v>26</v>
      </c>
      <c r="O152" s="1"/>
      <c r="P152" s="2"/>
      <c r="Q152" s="2"/>
      <c r="R152" s="2"/>
      <c r="S152" s="2"/>
      <c r="T152" s="3">
        <f>Baglad!T90+Belsősárd!T91+Bödeháza!T90+Gáborjánháza!T90+Külsősárd!T90+Lendvajakabfa!T90+Lenti!T99+Rédics!T93+Resznek!T90+Szíjártóháza!T90+Zalaszombatfa!T90</f>
        <v>499</v>
      </c>
      <c r="U152" s="3">
        <f>Baglad!U90+Belsősárd!U91+Bödeháza!U90+Gáborjánháza!U90+Külsősárd!U90+Lendvajakabfa!U90+Lenti!U99+Rédics!U93+Resznek!U90+Szíjártóháza!U90+Zalaszombatfa!U90</f>
        <v>499</v>
      </c>
      <c r="V152" s="3">
        <f>Baglad!V90+Belsősárd!V91+Bödeháza!V90+Gáborjánháza!V90+Külsősárd!V90+Lendvajakabfa!V90+Lenti!V99+Rédics!V93+Resznek!V90+Szíjártóháza!V90+Zalaszombatfa!V90</f>
        <v>499</v>
      </c>
      <c r="W152" s="3">
        <f>Baglad!W90+Belsősárd!W91+Bödeháza!W90+Gáborjánháza!W90+Külsősárd!W90+Lendvajakabfa!W90+Lenti!W99+Rédics!W93+Resznek!W90+Szíjártóháza!W90+Zalaszombatfa!W90</f>
        <v>499</v>
      </c>
      <c r="X152" s="3">
        <f>Baglad!X90+Belsősárd!X91+Bödeháza!X90+Gáborjánháza!X90+Külsősárd!X90+Lendvajakabfa!X90+Lenti!X99+Rédics!X93+Resznek!X90+Szíjártóháza!X90+Zalaszombatfa!X90</f>
        <v>499</v>
      </c>
      <c r="Y152" s="3">
        <f>Baglad!Y90+Belsősárd!Y91+Bödeháza!Y90+Gáborjánháza!Y90+Külsősárd!Y90+Lendvajakabfa!Y90+Lenti!Y99+Rédics!Y93+Resznek!Y90+Szíjártóháza!Y90+Zalaszombatfa!Y90</f>
        <v>499</v>
      </c>
      <c r="Z152" s="3">
        <f>Baglad!Z90+Belsősárd!Z91+Bödeháza!Z90+Gáborjánháza!Z90+Külsősárd!Z90+Lendvajakabfa!Z90+Lenti!Z99+Rédics!Z93+Resznek!Z90+Szíjártóháza!Z90+Zalaszombatfa!Z90</f>
        <v>499</v>
      </c>
      <c r="AA152" s="3">
        <f>Baglad!AA90+Belsősárd!AA91+Bödeháza!AA90+Gáborjánháza!AA90+Külsősárd!AA90+Lendvajakabfa!AA90+Lenti!AA99+Rédics!AA93+Resznek!AA90+Szíjártóháza!AA90+Zalaszombatfa!AA90</f>
        <v>499</v>
      </c>
      <c r="AB152" s="3">
        <f>Baglad!AB90+Belsősárd!AB91+Bödeháza!AB90+Gáborjánháza!AB90+Külsősárd!AB90+Lendvajakabfa!AB90+Lenti!AB99+Rédics!AB93+Resznek!AB90+Szíjártóháza!AB90+Zalaszombatfa!AB90</f>
        <v>499</v>
      </c>
      <c r="AC152" s="4">
        <f>Baglad!AC90+Belsősárd!AC91+Bödeháza!AC90+Gáborjánháza!AC90+Külsősárd!AC90+Lendvajakabfa!AC90+Lenti!AC99+Rédics!AC93+Resznek!AC90+Szíjártóháza!AC90+Zalaszombatfa!AC90</f>
        <v>499</v>
      </c>
    </row>
    <row r="153" spans="1:29" x14ac:dyDescent="0.25">
      <c r="A153" s="57"/>
      <c r="B153" s="58"/>
      <c r="C153" s="59"/>
      <c r="D153" s="59"/>
      <c r="E153" s="59"/>
      <c r="F153" s="59"/>
      <c r="G153" s="59"/>
      <c r="H153" s="64"/>
      <c r="I153" s="99"/>
      <c r="J153" s="99"/>
      <c r="K153" s="64"/>
      <c r="L153" s="65"/>
      <c r="M153" s="65"/>
      <c r="N153" s="117"/>
      <c r="O153" s="1"/>
      <c r="P153" s="2"/>
      <c r="Q153" s="34"/>
      <c r="R153" s="34"/>
      <c r="S153" s="2"/>
      <c r="T153" s="3"/>
      <c r="U153" s="3"/>
      <c r="V153" s="3"/>
      <c r="W153" s="3"/>
      <c r="X153" s="3"/>
      <c r="Y153" s="3"/>
      <c r="Z153" s="3"/>
      <c r="AA153" s="3"/>
      <c r="AB153" s="3"/>
      <c r="AC153" s="4"/>
    </row>
    <row r="154" spans="1:29" s="123" customFormat="1" x14ac:dyDescent="0.25">
      <c r="A154" s="125"/>
      <c r="B154" s="126" t="s">
        <v>3</v>
      </c>
      <c r="C154" s="127"/>
      <c r="D154" s="127"/>
      <c r="E154" s="127"/>
      <c r="F154" s="127"/>
      <c r="G154" s="127"/>
      <c r="H154" s="128"/>
      <c r="I154" s="173"/>
      <c r="J154" s="173"/>
      <c r="K154" s="128"/>
      <c r="L154" s="129"/>
      <c r="M154" s="129"/>
      <c r="N154" s="132"/>
      <c r="O154" s="128"/>
      <c r="P154" s="128"/>
      <c r="Q154" s="130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31"/>
    </row>
    <row r="155" spans="1:29" s="90" customFormat="1" ht="120" x14ac:dyDescent="0.25">
      <c r="A155" s="81">
        <v>38</v>
      </c>
      <c r="B155" s="82"/>
      <c r="C155" s="155" t="s">
        <v>68</v>
      </c>
      <c r="D155" s="103" t="s">
        <v>148</v>
      </c>
      <c r="E155" s="19" t="s">
        <v>84</v>
      </c>
      <c r="F155" s="102" t="s">
        <v>150</v>
      </c>
      <c r="G155" s="102" t="s">
        <v>149</v>
      </c>
      <c r="H155" s="86"/>
      <c r="I155" s="99" t="s">
        <v>180</v>
      </c>
      <c r="J155" s="150">
        <f t="shared" ref="J155" si="41">SUM(O155:AC155)</f>
        <v>6000</v>
      </c>
      <c r="K155" s="86"/>
      <c r="L155" s="88">
        <v>43922</v>
      </c>
      <c r="M155" s="88">
        <v>45291</v>
      </c>
      <c r="N155" s="66" t="s">
        <v>25</v>
      </c>
      <c r="O155" s="1"/>
      <c r="P155" s="2">
        <f>Baglad!P93+Belsősárd!P94+Bödeháza!P93+Gáborjánháza!P93+Külsősárd!P93+Lendvajakabfa!P93+Lenti!P102+Rédics!P96+Resznek!P93+Szíjártóháza!P93+Zalaszombatfa!P93</f>
        <v>1500</v>
      </c>
      <c r="Q155" s="2">
        <f>Baglad!Q93+Belsősárd!Q94+Bödeháza!Q93+Gáborjánháza!Q93+Külsősárd!Q93+Lendvajakabfa!Q93+Lenti!Q102+Rédics!Q96+Resznek!Q93+Szíjártóháza!Q93+Zalaszombatfa!Q93</f>
        <v>1500</v>
      </c>
      <c r="R155" s="2">
        <f>Baglad!R93+Belsősárd!R94+Bödeháza!R93+Gáborjánháza!R93+Külsősárd!R93+Lendvajakabfa!R93+Lenti!R102+Rédics!R96+Resznek!R93+Szíjártóháza!R93+Zalaszombatfa!R93</f>
        <v>1500</v>
      </c>
      <c r="S155" s="2">
        <f>Baglad!S93+Belsősárd!S94+Bödeháza!S93+Gáborjánháza!S93+Külsősárd!S93+Lendvajakabfa!S93+Lenti!S102+Rédics!S96+Resznek!S93+Szíjártóháza!S93+Zalaszombatfa!S93</f>
        <v>1500</v>
      </c>
      <c r="T155" s="3"/>
      <c r="U155" s="3"/>
      <c r="V155" s="3"/>
      <c r="W155" s="3"/>
      <c r="X155" s="3"/>
      <c r="Y155" s="3"/>
      <c r="Z155" s="3"/>
      <c r="AA155" s="3"/>
      <c r="AB155" s="3"/>
      <c r="AC155" s="4"/>
    </row>
    <row r="156" spans="1:29" s="90" customFormat="1" ht="120" x14ac:dyDescent="0.25">
      <c r="A156" s="81">
        <v>85</v>
      </c>
      <c r="B156" s="82"/>
      <c r="C156" s="155" t="s">
        <v>68</v>
      </c>
      <c r="D156" s="103" t="s">
        <v>148</v>
      </c>
      <c r="E156" s="19" t="s">
        <v>84</v>
      </c>
      <c r="F156" s="102" t="s">
        <v>150</v>
      </c>
      <c r="G156" s="102" t="s">
        <v>149</v>
      </c>
      <c r="H156" s="86"/>
      <c r="I156" s="99" t="s">
        <v>180</v>
      </c>
      <c r="J156" s="150">
        <f t="shared" ref="J156" si="42">SUM(O156:AC156)</f>
        <v>5000</v>
      </c>
      <c r="K156" s="86"/>
      <c r="L156" s="88">
        <v>45383</v>
      </c>
      <c r="M156" s="88">
        <v>48944</v>
      </c>
      <c r="N156" s="66" t="s">
        <v>26</v>
      </c>
      <c r="O156" s="1"/>
      <c r="P156" s="2"/>
      <c r="Q156" s="2"/>
      <c r="R156" s="2"/>
      <c r="S156" s="2"/>
      <c r="T156" s="3">
        <f>Baglad!T94+Belsősárd!T95+Bödeháza!T94+Gáborjánháza!T94+Külsősárd!T94+Lendvajakabfa!T94+Lenti!T103+Rédics!T97+Resznek!T94+Szíjártóháza!T94+Zalaszombatfa!T94</f>
        <v>500</v>
      </c>
      <c r="U156" s="3">
        <f>Baglad!U94+Belsősárd!U95+Bödeháza!U94+Gáborjánháza!U94+Külsősárd!U94+Lendvajakabfa!U94+Lenti!U103+Rédics!U97+Resznek!U94+Szíjártóháza!U94+Zalaszombatfa!U94</f>
        <v>500</v>
      </c>
      <c r="V156" s="3">
        <f>Baglad!V94+Belsősárd!V95+Bödeháza!V94+Gáborjánháza!V94+Külsősárd!V94+Lendvajakabfa!V94+Lenti!V103+Rédics!V97+Resznek!V94+Szíjártóháza!V94+Zalaszombatfa!V94</f>
        <v>500</v>
      </c>
      <c r="W156" s="3">
        <f>Baglad!W94+Belsősárd!W95+Bödeháza!W94+Gáborjánháza!W94+Külsősárd!W94+Lendvajakabfa!W94+Lenti!W103+Rédics!W97+Resznek!W94+Szíjártóháza!W94+Zalaszombatfa!W94</f>
        <v>500</v>
      </c>
      <c r="X156" s="3">
        <f>Baglad!X94+Belsősárd!X95+Bödeháza!X94+Gáborjánháza!X94+Külsősárd!X94+Lendvajakabfa!X94+Lenti!X103+Rédics!X97+Resznek!X94+Szíjártóháza!X94+Zalaszombatfa!X94</f>
        <v>500</v>
      </c>
      <c r="Y156" s="3">
        <f>Baglad!Y94+Belsősárd!Y95+Bödeháza!Y94+Gáborjánháza!Y94+Külsősárd!Y94+Lendvajakabfa!Y94+Lenti!Y103+Rédics!Y97+Resznek!Y94+Szíjártóháza!Y94+Zalaszombatfa!Y94</f>
        <v>500</v>
      </c>
      <c r="Z156" s="3">
        <f>Baglad!Z94+Belsősárd!Z95+Bödeháza!Z94+Gáborjánháza!Z94+Külsősárd!Z94+Lendvajakabfa!Z94+Lenti!Z103+Rédics!Z97+Resznek!Z94+Szíjártóháza!Z94+Zalaszombatfa!Z94</f>
        <v>500</v>
      </c>
      <c r="AA156" s="3">
        <f>Baglad!AA94+Belsősárd!AA95+Bödeháza!AA94+Gáborjánháza!AA94+Külsősárd!AA94+Lendvajakabfa!AA94+Lenti!AA103+Rédics!AA97+Resznek!AA94+Szíjártóháza!AA94+Zalaszombatfa!AA94</f>
        <v>500</v>
      </c>
      <c r="AB156" s="3">
        <f>Baglad!AB94+Belsősárd!AB95+Bödeháza!AB94+Gáborjánháza!AB94+Külsősárd!AB94+Lendvajakabfa!AB94+Lenti!AB103+Rédics!AB97+Resznek!AB94+Szíjártóháza!AB94+Zalaszombatfa!AB94</f>
        <v>500</v>
      </c>
      <c r="AC156" s="4">
        <f>Baglad!AC94+Belsősárd!AC95+Bödeháza!AC94+Gáborjánháza!AC94+Külsősárd!AC94+Lendvajakabfa!AC94+Lenti!AC103+Rédics!AC97+Resznek!AC94+Szíjártóháza!AC94+Zalaszombatfa!AC94</f>
        <v>500</v>
      </c>
    </row>
    <row r="157" spans="1:29" x14ac:dyDescent="0.25">
      <c r="A157" s="57"/>
      <c r="B157" s="58"/>
      <c r="C157" s="59"/>
      <c r="D157" s="59"/>
      <c r="E157" s="59"/>
      <c r="F157" s="59"/>
      <c r="G157" s="59"/>
      <c r="H157" s="64"/>
      <c r="I157" s="99"/>
      <c r="J157" s="99"/>
      <c r="K157" s="64"/>
      <c r="L157" s="65"/>
      <c r="M157" s="65"/>
      <c r="N157" s="117"/>
      <c r="O157" s="1"/>
      <c r="P157" s="2"/>
      <c r="Q157" s="34"/>
      <c r="R157" s="34"/>
      <c r="S157" s="2"/>
      <c r="T157" s="3"/>
      <c r="U157" s="3"/>
      <c r="V157" s="3"/>
      <c r="W157" s="3"/>
      <c r="X157" s="3"/>
      <c r="Y157" s="3"/>
      <c r="Z157" s="3"/>
      <c r="AA157" s="3"/>
      <c r="AB157" s="3"/>
      <c r="AC157" s="4"/>
    </row>
    <row r="158" spans="1:29" x14ac:dyDescent="0.25">
      <c r="A158" s="76"/>
      <c r="B158" s="78" t="s">
        <v>47</v>
      </c>
      <c r="C158" s="71"/>
      <c r="D158" s="71"/>
      <c r="E158" s="71"/>
      <c r="F158" s="71"/>
      <c r="G158" s="71"/>
      <c r="H158" s="78"/>
      <c r="I158" s="167"/>
      <c r="J158" s="167"/>
      <c r="K158" s="78"/>
      <c r="L158" s="73"/>
      <c r="M158" s="73"/>
      <c r="N158" s="78"/>
      <c r="O158" s="78"/>
      <c r="P158" s="78"/>
      <c r="Q158" s="79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80"/>
    </row>
    <row r="159" spans="1:29" s="123" customFormat="1" x14ac:dyDescent="0.25">
      <c r="A159" s="125"/>
      <c r="B159" s="126" t="s">
        <v>1</v>
      </c>
      <c r="C159" s="127"/>
      <c r="D159" s="127"/>
      <c r="E159" s="127"/>
      <c r="F159" s="127"/>
      <c r="G159" s="127"/>
      <c r="H159" s="128"/>
      <c r="I159" s="173"/>
      <c r="J159" s="173"/>
      <c r="K159" s="128"/>
      <c r="L159" s="129"/>
      <c r="M159" s="129"/>
      <c r="N159" s="128"/>
      <c r="O159" s="128"/>
      <c r="P159" s="128"/>
      <c r="Q159" s="130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31"/>
    </row>
    <row r="160" spans="1:29" s="90" customFormat="1" ht="135" x14ac:dyDescent="0.25">
      <c r="A160" s="81">
        <v>86</v>
      </c>
      <c r="B160" s="82"/>
      <c r="C160" s="84" t="s">
        <v>68</v>
      </c>
      <c r="D160" s="84" t="s">
        <v>52</v>
      </c>
      <c r="E160" s="102" t="s">
        <v>144</v>
      </c>
      <c r="F160" s="102" t="s">
        <v>145</v>
      </c>
      <c r="G160" s="102" t="s">
        <v>146</v>
      </c>
      <c r="H160" s="86"/>
      <c r="I160" s="99" t="s">
        <v>180</v>
      </c>
      <c r="J160" s="150">
        <f t="shared" ref="J160" si="43">SUM(O160:AC160)</f>
        <v>15000</v>
      </c>
      <c r="K160" s="86"/>
      <c r="L160" s="88">
        <v>45292</v>
      </c>
      <c r="M160" s="88">
        <v>48944</v>
      </c>
      <c r="N160" s="89" t="s">
        <v>26</v>
      </c>
      <c r="O160" s="1"/>
      <c r="P160" s="2"/>
      <c r="Q160" s="2"/>
      <c r="R160" s="2"/>
      <c r="S160" s="2"/>
      <c r="T160" s="3">
        <f>Baglad!T98+Belsősárd!T99+Bödeháza!T98+Gáborjánháza!T98+Külsősárd!T98+Lendvajakabfa!T98+Lenti!T107+Rédics!T101+Resznek!T98+Szíjártóháza!T98+Zalaszombatfa!T98</f>
        <v>1500</v>
      </c>
      <c r="U160" s="3">
        <f>Baglad!U98+Belsősárd!U99+Bödeháza!U98+Gáborjánháza!U98+Külsősárd!U98+Lendvajakabfa!U98+Lenti!U107+Rédics!U101+Resznek!U98+Szíjártóháza!U98+Zalaszombatfa!U98</f>
        <v>1500</v>
      </c>
      <c r="V160" s="3">
        <f>Baglad!V98+Belsősárd!V99+Bödeháza!V98+Gáborjánháza!V98+Külsősárd!V98+Lendvajakabfa!V98+Lenti!V107+Rédics!V101+Resznek!V98+Szíjártóháza!V98+Zalaszombatfa!V98</f>
        <v>1500</v>
      </c>
      <c r="W160" s="3">
        <f>Baglad!W98+Belsősárd!W99+Bödeháza!W98+Gáborjánháza!W98+Külsősárd!W98+Lendvajakabfa!W98+Lenti!W107+Rédics!W101+Resznek!W98+Szíjártóháza!W98+Zalaszombatfa!W98</f>
        <v>1500</v>
      </c>
      <c r="X160" s="3">
        <f>Baglad!X98+Belsősárd!X99+Bödeháza!X98+Gáborjánháza!X98+Külsősárd!X98+Lendvajakabfa!X98+Lenti!X107+Rédics!X101+Resznek!X98+Szíjártóháza!X98+Zalaszombatfa!X98</f>
        <v>1500</v>
      </c>
      <c r="Y160" s="3">
        <f>Baglad!Y98+Belsősárd!Y99+Bödeháza!Y98+Gáborjánháza!Y98+Külsősárd!Y98+Lendvajakabfa!Y98+Lenti!Y107+Rédics!Y101+Resznek!Y98+Szíjártóháza!Y98+Zalaszombatfa!Y98</f>
        <v>1500</v>
      </c>
      <c r="Z160" s="3">
        <f>Baglad!Z98+Belsősárd!Z99+Bödeháza!Z98+Gáborjánháza!Z98+Külsősárd!Z98+Lendvajakabfa!Z98+Lenti!Z107+Rédics!Z101+Resznek!Z98+Szíjártóháza!Z98+Zalaszombatfa!Z98</f>
        <v>1500</v>
      </c>
      <c r="AA160" s="3">
        <f>Baglad!AA98+Belsősárd!AA99+Bödeháza!AA98+Gáborjánháza!AA98+Külsősárd!AA98+Lendvajakabfa!AA98+Lenti!AA107+Rédics!AA101+Resznek!AA98+Szíjártóháza!AA98+Zalaszombatfa!AA98</f>
        <v>1500</v>
      </c>
      <c r="AB160" s="3">
        <f>Baglad!AB98+Belsősárd!AB99+Bödeháza!AB98+Gáborjánháza!AB98+Külsősárd!AB98+Lendvajakabfa!AB98+Lenti!AB107+Rédics!AB101+Resznek!AB98+Szíjártóháza!AB98+Zalaszombatfa!AB98</f>
        <v>1500</v>
      </c>
      <c r="AC160" s="4">
        <f>Baglad!AC98+Belsősárd!AC99+Bödeháza!AC98+Gáborjánháza!AC98+Külsősárd!AC98+Lendvajakabfa!AC98+Lenti!AC107+Rédics!AC101+Resznek!AC98+Szíjártóháza!AC98+Zalaszombatfa!AC98</f>
        <v>1500</v>
      </c>
    </row>
    <row r="161" spans="1:29" x14ac:dyDescent="0.25">
      <c r="A161" s="57"/>
      <c r="B161" s="58"/>
      <c r="C161" s="59"/>
      <c r="D161" s="59"/>
      <c r="E161" s="59"/>
      <c r="F161" s="59"/>
      <c r="G161" s="59"/>
      <c r="H161" s="64"/>
      <c r="I161" s="99"/>
      <c r="J161" s="99"/>
      <c r="K161" s="64"/>
      <c r="L161" s="65"/>
      <c r="M161" s="65"/>
      <c r="N161" s="117"/>
      <c r="O161" s="1"/>
      <c r="P161" s="2"/>
      <c r="Q161" s="34"/>
      <c r="R161" s="34"/>
      <c r="S161" s="2"/>
      <c r="T161" s="3"/>
      <c r="U161" s="3"/>
      <c r="V161" s="3"/>
      <c r="W161" s="3"/>
      <c r="X161" s="3"/>
      <c r="Y161" s="3"/>
      <c r="Z161" s="3"/>
      <c r="AA161" s="3"/>
      <c r="AB161" s="3"/>
      <c r="AC161" s="4"/>
    </row>
    <row r="162" spans="1:29" s="123" customFormat="1" x14ac:dyDescent="0.25">
      <c r="A162" s="125"/>
      <c r="B162" s="126" t="s">
        <v>2</v>
      </c>
      <c r="C162" s="127"/>
      <c r="D162" s="127"/>
      <c r="E162" s="127"/>
      <c r="F162" s="127"/>
      <c r="G162" s="127"/>
      <c r="H162" s="128"/>
      <c r="I162" s="173"/>
      <c r="J162" s="173"/>
      <c r="K162" s="128"/>
      <c r="L162" s="129"/>
      <c r="M162" s="129"/>
      <c r="N162" s="132"/>
      <c r="O162" s="128"/>
      <c r="P162" s="128"/>
      <c r="Q162" s="130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31"/>
    </row>
    <row r="163" spans="1:29" ht="90" x14ac:dyDescent="0.25">
      <c r="A163" s="81">
        <v>39</v>
      </c>
      <c r="B163" s="58"/>
      <c r="C163" s="83" t="s">
        <v>143</v>
      </c>
      <c r="D163" s="84" t="s">
        <v>140</v>
      </c>
      <c r="E163" s="85" t="s">
        <v>121</v>
      </c>
      <c r="F163" s="102" t="s">
        <v>141</v>
      </c>
      <c r="G163" s="107" t="s">
        <v>142</v>
      </c>
      <c r="H163" s="64"/>
      <c r="I163" s="99" t="s">
        <v>180</v>
      </c>
      <c r="J163" s="150">
        <f>SUM(O163:AC163)</f>
        <v>20000</v>
      </c>
      <c r="K163" s="64"/>
      <c r="L163" s="88">
        <v>43831</v>
      </c>
      <c r="M163" s="88">
        <v>45291</v>
      </c>
      <c r="N163" s="66" t="s">
        <v>25</v>
      </c>
      <c r="O163" s="1"/>
      <c r="P163" s="2">
        <f>Baglad!P101+Belsősárd!P102+Bödeháza!P101+Gáborjánháza!P101+Külsősárd!P101+Lendvajakabfa!P101+Lenti!P110+Rédics!P104+Resznek!P101+Szíjártóháza!P101+Zalaszombatfa!P101</f>
        <v>5000</v>
      </c>
      <c r="Q163" s="2">
        <f>Baglad!Q101+Belsősárd!Q102+Bödeháza!Q101+Gáborjánháza!Q101+Külsősárd!Q101+Lendvajakabfa!Q101+Lenti!Q110+Rédics!Q104+Resznek!Q101+Szíjártóháza!Q101+Zalaszombatfa!Q101</f>
        <v>5000</v>
      </c>
      <c r="R163" s="2">
        <f>Baglad!R101+Belsősárd!R102+Bödeháza!R101+Gáborjánháza!R101+Külsősárd!R101+Lendvajakabfa!R101+Lenti!R110+Rédics!R104+Resznek!R101+Szíjártóháza!R101+Zalaszombatfa!R101</f>
        <v>5000</v>
      </c>
      <c r="S163" s="2">
        <f>Baglad!S101+Belsősárd!S102+Bödeháza!S101+Gáborjánháza!S101+Külsősárd!S101+Lendvajakabfa!S101+Lenti!S110+Rédics!S104+Resznek!S101+Szíjártóháza!S101+Zalaszombatfa!S101</f>
        <v>5000</v>
      </c>
      <c r="T163" s="3"/>
      <c r="U163" s="3"/>
      <c r="V163" s="3"/>
      <c r="W163" s="3"/>
      <c r="X163" s="3"/>
      <c r="Y163" s="3"/>
      <c r="Z163" s="3"/>
      <c r="AA163" s="3"/>
      <c r="AB163" s="3"/>
      <c r="AC163" s="4"/>
    </row>
    <row r="164" spans="1:29" s="90" customFormat="1" ht="75" x14ac:dyDescent="0.25">
      <c r="A164" s="81">
        <v>54</v>
      </c>
      <c r="B164" s="82"/>
      <c r="C164" s="83" t="s">
        <v>108</v>
      </c>
      <c r="D164" s="83" t="s">
        <v>50</v>
      </c>
      <c r="E164" s="19" t="s">
        <v>109</v>
      </c>
      <c r="F164" s="19" t="s">
        <v>110</v>
      </c>
      <c r="G164" s="19" t="s">
        <v>111</v>
      </c>
      <c r="H164" s="86"/>
      <c r="I164" s="99" t="s">
        <v>68</v>
      </c>
      <c r="J164" s="150">
        <f t="shared" ref="J164:J165" si="44">SUM(O164:AC164)</f>
        <v>3000</v>
      </c>
      <c r="K164" s="86"/>
      <c r="L164" s="88">
        <v>44652</v>
      </c>
      <c r="M164" s="88">
        <v>44926</v>
      </c>
      <c r="N164" s="89" t="s">
        <v>25</v>
      </c>
      <c r="O164" s="1"/>
      <c r="P164" s="2"/>
      <c r="Q164" s="2"/>
      <c r="R164" s="2">
        <f>Lenti!R111</f>
        <v>3000</v>
      </c>
      <c r="S164" s="2"/>
      <c r="T164" s="3"/>
      <c r="U164" s="3"/>
      <c r="V164" s="3"/>
      <c r="W164" s="3"/>
      <c r="X164" s="3"/>
      <c r="Y164" s="3"/>
      <c r="Z164" s="3"/>
      <c r="AA164" s="3"/>
      <c r="AB164" s="3"/>
      <c r="AC164" s="4"/>
    </row>
    <row r="165" spans="1:29" s="90" customFormat="1" ht="75" x14ac:dyDescent="0.25">
      <c r="A165" s="81">
        <v>55</v>
      </c>
      <c r="B165" s="82"/>
      <c r="C165" s="83" t="s">
        <v>112</v>
      </c>
      <c r="D165" s="83" t="s">
        <v>50</v>
      </c>
      <c r="E165" s="19" t="s">
        <v>109</v>
      </c>
      <c r="F165" s="19" t="s">
        <v>110</v>
      </c>
      <c r="G165" s="19" t="s">
        <v>111</v>
      </c>
      <c r="H165" s="86"/>
      <c r="I165" s="99" t="s">
        <v>180</v>
      </c>
      <c r="J165" s="150">
        <f t="shared" si="44"/>
        <v>3592</v>
      </c>
      <c r="K165" s="86"/>
      <c r="L165" s="88">
        <v>44562</v>
      </c>
      <c r="M165" s="88">
        <v>44926</v>
      </c>
      <c r="N165" s="89" t="s">
        <v>25</v>
      </c>
      <c r="O165" s="1"/>
      <c r="P165" s="2"/>
      <c r="Q165" s="2"/>
      <c r="R165" s="2">
        <f>Baglad!R102+Belsősárd!R103+Bödeháza!R102+Gáborjánháza!R102+Külsősárd!R102+Lendvajakabfa!R102+Lenti!R112+Rédics!R105+Resznek!R102+Szíjártóháza!R102+Zalaszombatfa!R102</f>
        <v>3592</v>
      </c>
      <c r="S165" s="2"/>
      <c r="T165" s="3"/>
      <c r="U165" s="3"/>
      <c r="V165" s="3"/>
      <c r="W165" s="3"/>
      <c r="X165" s="3"/>
      <c r="Y165" s="3"/>
      <c r="Z165" s="3"/>
      <c r="AA165" s="3"/>
      <c r="AB165" s="3"/>
      <c r="AC165" s="4"/>
    </row>
    <row r="166" spans="1:29" ht="90" x14ac:dyDescent="0.25">
      <c r="A166" s="81">
        <v>87</v>
      </c>
      <c r="B166" s="58"/>
      <c r="C166" s="83" t="s">
        <v>68</v>
      </c>
      <c r="D166" s="84" t="s">
        <v>140</v>
      </c>
      <c r="E166" s="85" t="s">
        <v>121</v>
      </c>
      <c r="F166" s="102" t="s">
        <v>141</v>
      </c>
      <c r="G166" s="107" t="s">
        <v>142</v>
      </c>
      <c r="H166" s="64"/>
      <c r="I166" s="99" t="s">
        <v>180</v>
      </c>
      <c r="J166" s="150">
        <f>SUM(O166:AC166)</f>
        <v>12000</v>
      </c>
      <c r="K166" s="64"/>
      <c r="L166" s="88">
        <v>45292</v>
      </c>
      <c r="M166" s="88">
        <v>48944</v>
      </c>
      <c r="N166" s="66" t="s">
        <v>26</v>
      </c>
      <c r="O166" s="1"/>
      <c r="P166" s="2"/>
      <c r="Q166" s="2"/>
      <c r="R166" s="2"/>
      <c r="S166" s="2"/>
      <c r="T166" s="3">
        <f>Baglad!T103+Belsősárd!T104+Bödeháza!T103+Gáborjánháza!T103+Külsősárd!T103+Lendvajakabfa!T103+Lenti!T113+Rédics!T106+Resznek!T103+Szíjártóháza!T103+Zalaszombatfa!T103</f>
        <v>1200</v>
      </c>
      <c r="U166" s="3">
        <f>Baglad!U103+Belsősárd!U104+Bödeháza!U103+Gáborjánháza!U103+Külsősárd!U103+Lendvajakabfa!U103+Lenti!U113+Rédics!U106+Resznek!U103+Szíjártóháza!U103+Zalaszombatfa!U103</f>
        <v>1200</v>
      </c>
      <c r="V166" s="3">
        <f>Baglad!V103+Belsősárd!V104+Bödeháza!V103+Gáborjánháza!V103+Külsősárd!V103+Lendvajakabfa!V103+Lenti!V113+Rédics!V106+Resznek!V103+Szíjártóháza!V103+Zalaszombatfa!V103</f>
        <v>1200</v>
      </c>
      <c r="W166" s="3">
        <f>Baglad!W103+Belsősárd!W104+Bödeháza!W103+Gáborjánháza!W103+Külsősárd!W103+Lendvajakabfa!W103+Lenti!W113+Rédics!W106+Resznek!W103+Szíjártóháza!W103+Zalaszombatfa!W103</f>
        <v>1200</v>
      </c>
      <c r="X166" s="3">
        <f>Baglad!X103+Belsősárd!X104+Bödeháza!X103+Gáborjánháza!X103+Külsősárd!X103+Lendvajakabfa!X103+Lenti!X113+Rédics!X106+Resznek!X103+Szíjártóháza!X103+Zalaszombatfa!X103</f>
        <v>1200</v>
      </c>
      <c r="Y166" s="3">
        <f>Baglad!Y103+Belsősárd!Y104+Bödeháza!Y103+Gáborjánháza!Y103+Külsősárd!Y103+Lendvajakabfa!Y103+Lenti!Y113+Rédics!Y106+Resznek!Y103+Szíjártóháza!Y103+Zalaszombatfa!Y103</f>
        <v>1200</v>
      </c>
      <c r="Z166" s="3">
        <f>Baglad!Z103+Belsősárd!Z104+Bödeháza!Z103+Gáborjánháza!Z103+Külsősárd!Z103+Lendvajakabfa!Z103+Lenti!Z113+Rédics!Z106+Resznek!Z103+Szíjártóháza!Z103+Zalaszombatfa!Z103</f>
        <v>1200</v>
      </c>
      <c r="AA166" s="3">
        <f>Baglad!AA103+Belsősárd!AA104+Bödeháza!AA103+Gáborjánháza!AA103+Külsősárd!AA103+Lendvajakabfa!AA103+Lenti!AA113+Rédics!AA106+Resznek!AA103+Szíjártóháza!AA103+Zalaszombatfa!AA103</f>
        <v>1200</v>
      </c>
      <c r="AB166" s="3">
        <f>Baglad!AB103+Belsősárd!AB104+Bödeháza!AB103+Gáborjánháza!AB103+Külsősárd!AB103+Lendvajakabfa!AB103+Lenti!AB113+Rédics!AB106+Resznek!AB103+Szíjártóháza!AB103+Zalaszombatfa!AB103</f>
        <v>1200</v>
      </c>
      <c r="AC166" s="4">
        <f>Baglad!AC103+Belsősárd!AC104+Bödeháza!AC103+Gáborjánháza!AC103+Külsősárd!AC103+Lendvajakabfa!AC103+Lenti!AC113+Rédics!AC106+Resznek!AC103+Szíjártóháza!AC103+Zalaszombatfa!AC103</f>
        <v>1200</v>
      </c>
    </row>
    <row r="167" spans="1:29" x14ac:dyDescent="0.25">
      <c r="A167" s="57"/>
      <c r="B167" s="58"/>
      <c r="C167" s="59"/>
      <c r="D167" s="59"/>
      <c r="E167" s="59"/>
      <c r="F167" s="59"/>
      <c r="G167" s="59"/>
      <c r="H167" s="64"/>
      <c r="I167" s="99"/>
      <c r="J167" s="99"/>
      <c r="K167" s="64"/>
      <c r="L167" s="65"/>
      <c r="M167" s="65"/>
      <c r="N167" s="117"/>
      <c r="O167" s="1"/>
      <c r="P167" s="2"/>
      <c r="Q167" s="34"/>
      <c r="R167" s="34"/>
      <c r="S167" s="2"/>
      <c r="T167" s="3"/>
      <c r="U167" s="3"/>
      <c r="V167" s="3"/>
      <c r="W167" s="3"/>
      <c r="X167" s="3"/>
      <c r="Y167" s="3"/>
      <c r="Z167" s="3"/>
      <c r="AA167" s="3"/>
      <c r="AB167" s="3"/>
      <c r="AC167" s="4"/>
    </row>
    <row r="168" spans="1:29" s="123" customFormat="1" x14ac:dyDescent="0.25">
      <c r="A168" s="125"/>
      <c r="B168" s="126" t="s">
        <v>3</v>
      </c>
      <c r="C168" s="127"/>
      <c r="D168" s="127"/>
      <c r="E168" s="127"/>
      <c r="F168" s="127"/>
      <c r="G168" s="127"/>
      <c r="H168" s="128"/>
      <c r="I168" s="173"/>
      <c r="J168" s="173"/>
      <c r="K168" s="128"/>
      <c r="L168" s="129"/>
      <c r="M168" s="129"/>
      <c r="N168" s="132"/>
      <c r="O168" s="128"/>
      <c r="P168" s="128"/>
      <c r="Q168" s="130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31"/>
    </row>
    <row r="169" spans="1:29" s="106" customFormat="1" ht="120" x14ac:dyDescent="0.25">
      <c r="A169" s="81">
        <v>10</v>
      </c>
      <c r="B169" s="100"/>
      <c r="C169" s="84" t="s">
        <v>83</v>
      </c>
      <c r="D169" s="101" t="s">
        <v>79</v>
      </c>
      <c r="E169" s="19" t="s">
        <v>84</v>
      </c>
      <c r="F169" s="19" t="s">
        <v>85</v>
      </c>
      <c r="G169" s="19" t="s">
        <v>86</v>
      </c>
      <c r="H169" s="97"/>
      <c r="I169" s="99" t="s">
        <v>180</v>
      </c>
      <c r="J169" s="150">
        <f t="shared" ref="J169:J172" si="45">SUM(O169:AC169)</f>
        <v>2695</v>
      </c>
      <c r="K169" s="97"/>
      <c r="L169" s="104">
        <v>43556</v>
      </c>
      <c r="M169" s="104">
        <v>43830</v>
      </c>
      <c r="N169" s="105" t="s">
        <v>154</v>
      </c>
      <c r="O169" s="1">
        <f>Baglad!O106+Belsősárd!O107+Bödeháza!O106+Gáborjánháza!O106+Külsősárd!O106+Lendvajakabfa!O106+Lenti!O116+Rédics!O109+Resznek!O106+Szíjártóháza!O106+Zalaszombatfa!O106</f>
        <v>2695</v>
      </c>
      <c r="P169" s="2"/>
      <c r="Q169" s="42"/>
      <c r="R169" s="42"/>
      <c r="S169" s="42"/>
      <c r="T169" s="43"/>
      <c r="U169" s="43"/>
      <c r="V169" s="43"/>
      <c r="W169" s="43"/>
      <c r="X169" s="43"/>
      <c r="Y169" s="43"/>
      <c r="Z169" s="43"/>
      <c r="AA169" s="43"/>
      <c r="AB169" s="43"/>
      <c r="AC169" s="44"/>
    </row>
    <row r="170" spans="1:29" s="90" customFormat="1" ht="120" x14ac:dyDescent="0.25">
      <c r="A170" s="81">
        <v>57</v>
      </c>
      <c r="B170" s="82"/>
      <c r="C170" s="83" t="s">
        <v>112</v>
      </c>
      <c r="D170" s="101" t="s">
        <v>101</v>
      </c>
      <c r="E170" s="19" t="s">
        <v>84</v>
      </c>
      <c r="F170" s="19" t="s">
        <v>85</v>
      </c>
      <c r="G170" s="19" t="s">
        <v>86</v>
      </c>
      <c r="H170" s="86"/>
      <c r="I170" s="99" t="s">
        <v>180</v>
      </c>
      <c r="J170" s="150">
        <f t="shared" si="45"/>
        <v>3000</v>
      </c>
      <c r="K170" s="86"/>
      <c r="L170" s="88">
        <v>45017</v>
      </c>
      <c r="M170" s="88">
        <v>45291</v>
      </c>
      <c r="N170" s="89" t="s">
        <v>25</v>
      </c>
      <c r="O170" s="1"/>
      <c r="P170" s="2"/>
      <c r="Q170" s="2"/>
      <c r="R170" s="2"/>
      <c r="S170" s="2">
        <f>Baglad!S107+Belsősárd!S108+Bödeháza!S107+Gáborjánháza!S107+Külsősárd!S107+Lendvajakabfa!S107+Lenti!S117+Rédics!S110+Resznek!S107+Szíjártóháza!S107+Zalaszombatfa!S107</f>
        <v>3000</v>
      </c>
      <c r="T170" s="3"/>
      <c r="U170" s="3"/>
      <c r="V170" s="3"/>
      <c r="W170" s="3"/>
      <c r="X170" s="3"/>
      <c r="Y170" s="3"/>
      <c r="Z170" s="3"/>
      <c r="AA170" s="3"/>
      <c r="AB170" s="3"/>
      <c r="AC170" s="4"/>
    </row>
    <row r="171" spans="1:29" s="90" customFormat="1" ht="120" x14ac:dyDescent="0.25">
      <c r="A171" s="81">
        <v>88</v>
      </c>
      <c r="B171" s="82"/>
      <c r="C171" s="83" t="s">
        <v>68</v>
      </c>
      <c r="D171" s="101" t="s">
        <v>101</v>
      </c>
      <c r="E171" s="19" t="s">
        <v>84</v>
      </c>
      <c r="F171" s="19" t="s">
        <v>85</v>
      </c>
      <c r="G171" s="19" t="s">
        <v>86</v>
      </c>
      <c r="H171" s="86"/>
      <c r="I171" s="99" t="s">
        <v>180</v>
      </c>
      <c r="J171" s="150">
        <f>SUM(O171:AC171)</f>
        <v>5000</v>
      </c>
      <c r="K171" s="86"/>
      <c r="L171" s="88">
        <v>45383</v>
      </c>
      <c r="M171" s="88">
        <v>48944</v>
      </c>
      <c r="N171" s="89" t="s">
        <v>26</v>
      </c>
      <c r="O171" s="1"/>
      <c r="P171" s="2"/>
      <c r="Q171" s="2"/>
      <c r="R171" s="2"/>
      <c r="S171" s="2"/>
      <c r="T171" s="3">
        <f>Baglad!T108+Belsősárd!T109+Bödeháza!T108+Gáborjánháza!T108+Külsősárd!T108+Lendvajakabfa!T108+Lenti!T118+Rédics!T111+Resznek!T108+Szíjártóháza!T108+Zalaszombatfa!T108</f>
        <v>500</v>
      </c>
      <c r="U171" s="3">
        <f>Baglad!U108+Belsősárd!U109+Bödeháza!U108+Gáborjánháza!U108+Külsősárd!U108+Lendvajakabfa!U108+Lenti!U118+Rédics!U111+Resznek!U108+Szíjártóháza!U108+Zalaszombatfa!U108</f>
        <v>500</v>
      </c>
      <c r="V171" s="3">
        <f>Baglad!V108+Belsősárd!V109+Bödeháza!V108+Gáborjánháza!V108+Külsősárd!V108+Lendvajakabfa!V108+Lenti!V118+Rédics!V111+Resznek!V108+Szíjártóháza!V108+Zalaszombatfa!V108</f>
        <v>500</v>
      </c>
      <c r="W171" s="3">
        <f>Baglad!W108+Belsősárd!W109+Bödeháza!W108+Gáborjánháza!W108+Külsősárd!W108+Lendvajakabfa!W108+Lenti!W118+Rédics!W111+Resznek!W108+Szíjártóháza!W108+Zalaszombatfa!W108</f>
        <v>500</v>
      </c>
      <c r="X171" s="3">
        <f>Baglad!X108+Belsősárd!X109+Bödeháza!X108+Gáborjánháza!X108+Külsősárd!X108+Lendvajakabfa!X108+Lenti!X118+Rédics!X111+Resznek!X108+Szíjártóháza!X108+Zalaszombatfa!X108</f>
        <v>500</v>
      </c>
      <c r="Y171" s="3">
        <f>Baglad!Y108+Belsősárd!Y109+Bödeháza!Y108+Gáborjánháza!Y108+Külsősárd!Y108+Lendvajakabfa!Y108+Lenti!Y118+Rédics!Y111+Resznek!Y108+Szíjártóháza!Y108+Zalaszombatfa!Y108</f>
        <v>500</v>
      </c>
      <c r="Z171" s="3">
        <f>Baglad!Z108+Belsősárd!Z109+Bödeháza!Z108+Gáborjánháza!Z108+Külsősárd!Z108+Lendvajakabfa!Z108+Lenti!Z118+Rédics!Z111+Resznek!Z108+Szíjártóháza!Z108+Zalaszombatfa!Z108</f>
        <v>500</v>
      </c>
      <c r="AA171" s="3">
        <f>Baglad!AA108+Belsősárd!AA109+Bödeháza!AA108+Gáborjánháza!AA108+Külsősárd!AA108+Lendvajakabfa!AA108+Lenti!AA118+Rédics!AA111+Resznek!AA108+Szíjártóháza!AA108+Zalaszombatfa!AA108</f>
        <v>500</v>
      </c>
      <c r="AB171" s="3">
        <f>Baglad!AB108+Belsősárd!AB109+Bödeháza!AB108+Gáborjánháza!AB108+Külsősárd!AB108+Lendvajakabfa!AB108+Lenti!AB118+Rédics!AB111+Resznek!AB108+Szíjártóháza!AB108+Zalaszombatfa!AB108</f>
        <v>500</v>
      </c>
      <c r="AC171" s="4">
        <f>Baglad!AC108+Belsősárd!AC109+Bödeháza!AC108+Gáborjánháza!AC108+Külsősárd!AC108+Lendvajakabfa!AC108+Lenti!AC118+Rédics!AC111+Resznek!AC108+Szíjártóháza!AC108+Zalaszombatfa!AC108</f>
        <v>500</v>
      </c>
    </row>
    <row r="172" spans="1:29" s="90" customFormat="1" ht="120" x14ac:dyDescent="0.25">
      <c r="A172" s="81">
        <v>94</v>
      </c>
      <c r="B172" s="82"/>
      <c r="C172" s="84" t="s">
        <v>83</v>
      </c>
      <c r="D172" s="101" t="s">
        <v>101</v>
      </c>
      <c r="E172" s="19" t="s">
        <v>84</v>
      </c>
      <c r="F172" s="19" t="s">
        <v>85</v>
      </c>
      <c r="G172" s="19" t="s">
        <v>86</v>
      </c>
      <c r="H172" s="86"/>
      <c r="I172" s="99" t="s">
        <v>180</v>
      </c>
      <c r="J172" s="150">
        <f t="shared" si="45"/>
        <v>2699</v>
      </c>
      <c r="K172" s="86"/>
      <c r="L172" s="88">
        <v>45748</v>
      </c>
      <c r="M172" s="88">
        <v>46022</v>
      </c>
      <c r="N172" s="89" t="s">
        <v>26</v>
      </c>
      <c r="O172" s="1"/>
      <c r="P172" s="2"/>
      <c r="Q172" s="2"/>
      <c r="R172" s="2"/>
      <c r="S172" s="2"/>
      <c r="T172" s="3"/>
      <c r="U172" s="3">
        <f>Baglad!U109+Belsősárd!U110+Bödeháza!U109+Gáborjánháza!U109+Külsősárd!U109+Lendvajakabfa!U109+Lenti!U119+Rédics!U112+Resznek!U109+Szíjártóháza!U109+Zalaszombatfa!U109</f>
        <v>2699</v>
      </c>
      <c r="V172" s="3"/>
      <c r="W172" s="3"/>
      <c r="X172" s="3"/>
      <c r="Y172" s="3"/>
      <c r="Z172" s="3"/>
      <c r="AA172" s="3"/>
      <c r="AB172" s="3"/>
      <c r="AC172" s="4"/>
    </row>
    <row r="173" spans="1:29" ht="15.75" thickBot="1" x14ac:dyDescent="0.3">
      <c r="A173" s="57"/>
      <c r="B173" s="156"/>
      <c r="C173" s="59"/>
      <c r="D173" s="59"/>
      <c r="E173" s="59"/>
      <c r="F173" s="59"/>
      <c r="G173" s="59"/>
      <c r="H173" s="64"/>
      <c r="I173" s="99"/>
      <c r="J173" s="99"/>
      <c r="K173" s="64"/>
      <c r="L173" s="65"/>
      <c r="M173" s="65"/>
      <c r="N173" s="117"/>
      <c r="O173" s="1"/>
      <c r="P173" s="2"/>
      <c r="Q173" s="34"/>
      <c r="R173" s="34"/>
      <c r="S173" s="2"/>
      <c r="T173" s="3"/>
      <c r="U173" s="3"/>
      <c r="V173" s="3"/>
      <c r="W173" s="3"/>
      <c r="X173" s="3"/>
      <c r="Y173" s="3"/>
      <c r="Z173" s="3"/>
      <c r="AA173" s="3"/>
      <c r="AB173" s="3"/>
      <c r="AC173" s="20"/>
    </row>
    <row r="174" spans="1:29" s="159" customFormat="1" ht="15.75" thickBot="1" x14ac:dyDescent="0.3">
      <c r="A174" s="157"/>
      <c r="B174" s="109" t="s">
        <v>0</v>
      </c>
      <c r="C174" s="109"/>
      <c r="D174" s="109"/>
      <c r="E174" s="109"/>
      <c r="F174" s="109"/>
      <c r="G174" s="109"/>
      <c r="H174" s="109"/>
      <c r="I174" s="170"/>
      <c r="J174" s="170">
        <f>SUM(J83:J173)</f>
        <v>1220954</v>
      </c>
      <c r="K174" s="109">
        <f>SUM(C178:C181)</f>
        <v>42106</v>
      </c>
      <c r="L174" s="109"/>
      <c r="M174" s="109"/>
      <c r="N174" s="158"/>
      <c r="O174" s="13">
        <f t="shared" ref="O174:AC174" si="46">SUM(O12:O173)</f>
        <v>41489.65</v>
      </c>
      <c r="P174" s="14">
        <f t="shared" si="46"/>
        <v>211486.75</v>
      </c>
      <c r="Q174" s="41">
        <f t="shared" si="46"/>
        <v>190700.75</v>
      </c>
      <c r="R174" s="41">
        <f t="shared" si="46"/>
        <v>189973.75</v>
      </c>
      <c r="S174" s="14">
        <f t="shared" si="46"/>
        <v>190994.75</v>
      </c>
      <c r="T174" s="15">
        <f t="shared" si="46"/>
        <v>95323.75</v>
      </c>
      <c r="U174" s="15">
        <f t="shared" si="46"/>
        <v>94722.75</v>
      </c>
      <c r="V174" s="15">
        <f t="shared" si="46"/>
        <v>95569.75</v>
      </c>
      <c r="W174" s="15">
        <f t="shared" si="46"/>
        <v>95438.75</v>
      </c>
      <c r="X174" s="15">
        <f t="shared" si="46"/>
        <v>95517.75</v>
      </c>
      <c r="Y174" s="15">
        <f t="shared" si="46"/>
        <v>95519.75</v>
      </c>
      <c r="Z174" s="15">
        <f t="shared" si="46"/>
        <v>93019.75</v>
      </c>
      <c r="AA174" s="15">
        <f t="shared" si="46"/>
        <v>94272.75</v>
      </c>
      <c r="AB174" s="15">
        <f t="shared" si="46"/>
        <v>85937.75</v>
      </c>
      <c r="AC174" s="16">
        <f t="shared" si="46"/>
        <v>85937.75</v>
      </c>
    </row>
    <row r="175" spans="1:29" ht="15.75" x14ac:dyDescent="0.25">
      <c r="K175" s="160" t="s">
        <v>160</v>
      </c>
    </row>
    <row r="176" spans="1:29" s="55" customFormat="1" ht="15.75" x14ac:dyDescent="0.25">
      <c r="K176" s="162"/>
      <c r="Q176" s="163"/>
      <c r="R176" s="163"/>
    </row>
    <row r="177" spans="1:18" s="55" customFormat="1" ht="60" x14ac:dyDescent="0.25">
      <c r="A177" s="5"/>
      <c r="B177" s="6" t="s">
        <v>183</v>
      </c>
      <c r="C177" s="6" t="s">
        <v>33</v>
      </c>
      <c r="D177" s="6" t="s">
        <v>184</v>
      </c>
      <c r="K177" s="162"/>
      <c r="Q177" s="163"/>
      <c r="R177" s="163"/>
    </row>
    <row r="178" spans="1:18" s="55" customFormat="1" ht="15.75" x14ac:dyDescent="0.25">
      <c r="A178" s="7" t="s">
        <v>34</v>
      </c>
      <c r="B178" s="245">
        <f>SUM(O174)</f>
        <v>41489.65</v>
      </c>
      <c r="C178" s="8">
        <f>Baglad!C115+Belsősárd!C116+Bödeháza!C115+Gáborjánháza!C115+Külsősárd!C115+Lendvajakabfa!C115+Lenti!C125+Rédics!C118+Resznek!C115+Szíjártóháza!C115+Zalaszombatfa!C115</f>
        <v>18811</v>
      </c>
      <c r="D178" s="187" t="s">
        <v>161</v>
      </c>
      <c r="K178" s="162"/>
      <c r="Q178" s="163"/>
      <c r="R178" s="163"/>
    </row>
    <row r="179" spans="1:18" s="55" customFormat="1" ht="15.75" x14ac:dyDescent="0.25">
      <c r="A179" s="7" t="s">
        <v>34</v>
      </c>
      <c r="B179" s="246"/>
      <c r="C179" s="200">
        <f>Lenti!C126</f>
        <v>5500</v>
      </c>
      <c r="D179" s="187" t="s">
        <v>188</v>
      </c>
      <c r="K179" s="162"/>
      <c r="Q179" s="163"/>
      <c r="R179" s="163"/>
    </row>
    <row r="180" spans="1:18" s="55" customFormat="1" ht="15.75" x14ac:dyDescent="0.25">
      <c r="A180" s="7" t="s">
        <v>34</v>
      </c>
      <c r="B180" s="246"/>
      <c r="C180" s="186">
        <f>Lenti!C127</f>
        <v>14054</v>
      </c>
      <c r="D180" s="189" t="s">
        <v>179</v>
      </c>
      <c r="K180" s="162"/>
      <c r="Q180" s="163"/>
      <c r="R180" s="163"/>
    </row>
    <row r="181" spans="1:18" s="55" customFormat="1" ht="15.75" x14ac:dyDescent="0.25">
      <c r="A181" s="194" t="s">
        <v>34</v>
      </c>
      <c r="B181" s="250"/>
      <c r="C181" s="195">
        <f>Rédics!C119</f>
        <v>3741</v>
      </c>
      <c r="D181" s="196" t="s">
        <v>187</v>
      </c>
      <c r="K181" s="162"/>
    </row>
    <row r="182" spans="1:18" s="55" customFormat="1" ht="15.75" x14ac:dyDescent="0.25">
      <c r="A182" s="7" t="s">
        <v>35</v>
      </c>
      <c r="B182" s="8">
        <f>SUM(P174:S174)</f>
        <v>783156</v>
      </c>
      <c r="C182" s="8">
        <f>Baglad!C116+Belsősárd!C117+Bödeháza!C116+Gáborjánháza!C116+Külsősárd!C116+Lendvajakabfa!C116+Lenti!C128+Rédics!C120+Resznek!C116+Szíjártóháza!C116+Zalaszombatfa!C116</f>
        <v>75244</v>
      </c>
      <c r="D182" s="187" t="s">
        <v>162</v>
      </c>
      <c r="K182" s="162"/>
      <c r="Q182" s="163"/>
      <c r="R182" s="163"/>
    </row>
    <row r="183" spans="1:18" s="55" customFormat="1" ht="15.75" thickBot="1" x14ac:dyDescent="0.3">
      <c r="A183" s="9" t="s">
        <v>36</v>
      </c>
      <c r="B183" s="10">
        <f>SUM(T174:AC174)</f>
        <v>931260.5</v>
      </c>
      <c r="C183" s="10">
        <f>Baglad!C117+Belsősárd!C118+Bödeháza!C117+Gáborjánháza!C117+Külsősárd!C117+Lendvajakabfa!C117+Lenti!C129+Rédics!C121+Resznek!C117+Szíjártóháza!C117+Zalaszombatfa!C117</f>
        <v>188110</v>
      </c>
      <c r="D183" s="188" t="s">
        <v>163</v>
      </c>
      <c r="Q183" s="163"/>
      <c r="R183" s="163"/>
    </row>
    <row r="184" spans="1:18" s="55" customFormat="1" x14ac:dyDescent="0.25">
      <c r="A184" s="11"/>
      <c r="B184" s="12"/>
      <c r="C184" s="12"/>
      <c r="Q184" s="163"/>
      <c r="R184" s="163"/>
    </row>
    <row r="187" spans="1:18" x14ac:dyDescent="0.25">
      <c r="B187" s="164"/>
    </row>
    <row r="188" spans="1:18" x14ac:dyDescent="0.25">
      <c r="B188" s="165"/>
    </row>
    <row r="189" spans="1:18" x14ac:dyDescent="0.25">
      <c r="B189" s="165"/>
    </row>
    <row r="190" spans="1:18" x14ac:dyDescent="0.25">
      <c r="B190" s="165"/>
    </row>
    <row r="191" spans="1:18" x14ac:dyDescent="0.25">
      <c r="B191" s="165"/>
    </row>
    <row r="193" spans="2:2" x14ac:dyDescent="0.25">
      <c r="B193" s="166"/>
    </row>
    <row r="201" spans="2:2" x14ac:dyDescent="0.25">
      <c r="B201" s="166"/>
    </row>
  </sheetData>
  <mergeCells count="58">
    <mergeCell ref="A8:C8"/>
    <mergeCell ref="N10:N11"/>
    <mergeCell ref="O10:O11"/>
    <mergeCell ref="A58:C58"/>
    <mergeCell ref="A79:C79"/>
    <mergeCell ref="F10:F11"/>
    <mergeCell ref="G10:G11"/>
    <mergeCell ref="J10:J11"/>
    <mergeCell ref="L10:L11"/>
    <mergeCell ref="M10:M11"/>
    <mergeCell ref="A31:A32"/>
    <mergeCell ref="A33:A34"/>
    <mergeCell ref="A35:A36"/>
    <mergeCell ref="A37:A38"/>
    <mergeCell ref="A39:A40"/>
    <mergeCell ref="A41:A42"/>
    <mergeCell ref="A4:J4"/>
    <mergeCell ref="K4:Q4"/>
    <mergeCell ref="R4:AC4"/>
    <mergeCell ref="A1:AC1"/>
    <mergeCell ref="A2:AC2"/>
    <mergeCell ref="A3:J3"/>
    <mergeCell ref="K3:Q3"/>
    <mergeCell ref="R3:AC3"/>
    <mergeCell ref="A5:J5"/>
    <mergeCell ref="K5:Q5"/>
    <mergeCell ref="R5:AC5"/>
    <mergeCell ref="A6:J6"/>
    <mergeCell ref="K6:Q6"/>
    <mergeCell ref="R6:AC6"/>
    <mergeCell ref="AB10:AB11"/>
    <mergeCell ref="A7:J7"/>
    <mergeCell ref="K7:Q7"/>
    <mergeCell ref="R7:AC7"/>
    <mergeCell ref="A9:A11"/>
    <mergeCell ref="B9:D10"/>
    <mergeCell ref="E9:G9"/>
    <mergeCell ref="H9:H11"/>
    <mergeCell ref="I9:I11"/>
    <mergeCell ref="K9:K11"/>
    <mergeCell ref="L9:M9"/>
    <mergeCell ref="O9:AC9"/>
    <mergeCell ref="E10:E11"/>
    <mergeCell ref="AC10:AC11"/>
    <mergeCell ref="AA10:AA11"/>
    <mergeCell ref="P10:P11"/>
    <mergeCell ref="Z10:Z11"/>
    <mergeCell ref="V10:V11"/>
    <mergeCell ref="Q10:Q11"/>
    <mergeCell ref="R10:R11"/>
    <mergeCell ref="S10:S11"/>
    <mergeCell ref="T10:T11"/>
    <mergeCell ref="U10:U11"/>
    <mergeCell ref="A43:A44"/>
    <mergeCell ref="W10:W11"/>
    <mergeCell ref="X10:X11"/>
    <mergeCell ref="Y10:Y11"/>
    <mergeCell ref="B178:B1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Baglad</vt:lpstr>
      <vt:lpstr>Belsősárd</vt:lpstr>
      <vt:lpstr>Bödeháza</vt:lpstr>
      <vt:lpstr>Gáborjánháza</vt:lpstr>
      <vt:lpstr>Külsősárd</vt:lpstr>
      <vt:lpstr>Lendvajakabfa</vt:lpstr>
      <vt:lpstr>Lenti</vt:lpstr>
      <vt:lpstr>Rédics</vt:lpstr>
      <vt:lpstr>Resznek</vt:lpstr>
      <vt:lpstr>Szíjártóháza</vt:lpstr>
      <vt:lpstr>Zalaszombatfa</vt:lpstr>
      <vt:lpstr>VKR_összesítő</vt:lpstr>
    </vt:vector>
  </TitlesOfParts>
  <Company>ZALAVIZ ZRT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 éves gördülő terv</dc:title>
  <dc:subject>fejlesztés</dc:subject>
  <dc:creator>davidjozsef</dc:creator>
  <cp:lastModifiedBy>Lahocsinszky Róbert</cp:lastModifiedBy>
  <cp:lastPrinted>2015-05-14T08:41:05Z</cp:lastPrinted>
  <dcterms:created xsi:type="dcterms:W3CDTF">2014-07-08T06:33:44Z</dcterms:created>
  <dcterms:modified xsi:type="dcterms:W3CDTF">2019-11-12T10:16:28Z</dcterms:modified>
  <cp:category>települések</cp:category>
</cp:coreProperties>
</file>